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iapaula\Downloads\"/>
    </mc:Choice>
  </mc:AlternateContent>
  <bookViews>
    <workbookView xWindow="0" yWindow="0" windowWidth="28800" windowHeight="12300"/>
  </bookViews>
  <sheets>
    <sheet name="Resumo" sheetId="1" r:id="rId1"/>
    <sheet name="Preços coletados" sheetId="2" r:id="rId2"/>
  </sheets>
  <definedNames>
    <definedName name="_xlnm._FilterDatabase" localSheetId="1" hidden="1">'Preços coletados'!$A$1:$G$39</definedName>
    <definedName name="_xlnm.Print_Titles" localSheetId="1">'Preços coletados'!$1:$1</definedName>
    <definedName name="_xlnm.Print_Titles" localSheetId="0">Resumo!$1:$9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0" i="2" l="1"/>
  <c r="B36" i="2"/>
  <c r="B32" i="2"/>
  <c r="B28" i="2"/>
  <c r="B24" i="2"/>
  <c r="B20" i="2"/>
  <c r="B16" i="2"/>
  <c r="B12" i="2"/>
  <c r="B22" i="2" l="1"/>
  <c r="B23" i="2"/>
  <c r="E10" i="1"/>
  <c r="B35" i="2"/>
  <c r="B39" i="2"/>
  <c r="B38" i="2"/>
  <c r="B8" i="2"/>
  <c r="B37" i="2"/>
  <c r="B7" i="2"/>
  <c r="B11" i="2"/>
  <c r="B15" i="2"/>
  <c r="B19" i="2"/>
  <c r="B27" i="2"/>
  <c r="B31" i="2"/>
  <c r="B6" i="2"/>
  <c r="B10" i="2"/>
  <c r="B14" i="2"/>
  <c r="B18" i="2"/>
  <c r="B26" i="2"/>
  <c r="B30" i="2"/>
  <c r="B34" i="2"/>
  <c r="B5" i="2"/>
  <c r="B9" i="2"/>
  <c r="B13" i="2"/>
  <c r="B17" i="2"/>
  <c r="B21" i="2"/>
  <c r="B25" i="2"/>
  <c r="B29" i="2"/>
  <c r="B33" i="2"/>
  <c r="E11" i="1"/>
  <c r="G11" i="1" a="1"/>
  <c r="G11" i="1" s="1"/>
  <c r="H11" i="1" a="1"/>
  <c r="H11" i="1" s="1"/>
  <c r="E12" i="1"/>
  <c r="I12" i="1" s="1" a="1"/>
  <c r="I12" i="1" s="1"/>
  <c r="F12" i="1"/>
  <c r="G12" i="1" a="1"/>
  <c r="G12" i="1" s="1"/>
  <c r="H12" i="1" a="1"/>
  <c r="H12" i="1" s="1"/>
  <c r="E13" i="1"/>
  <c r="I13" i="1" s="1" a="1"/>
  <c r="I13" i="1" s="1"/>
  <c r="F13" i="1"/>
  <c r="G13" i="1" a="1"/>
  <c r="G13" i="1" s="1"/>
  <c r="H13" i="1" a="1"/>
  <c r="H13" i="1" s="1"/>
  <c r="E14" i="1"/>
  <c r="I14" i="1" s="1" a="1"/>
  <c r="I14" i="1" s="1"/>
  <c r="F14" i="1"/>
  <c r="G14" i="1" a="1"/>
  <c r="G14" i="1" s="1"/>
  <c r="H14" i="1" a="1"/>
  <c r="H14" i="1" s="1"/>
  <c r="E15" i="1"/>
  <c r="F15" i="1"/>
  <c r="G15" i="1" a="1"/>
  <c r="G15" i="1" s="1"/>
  <c r="H15" i="1" a="1"/>
  <c r="H15" i="1" s="1"/>
  <c r="E16" i="1"/>
  <c r="F16" i="1"/>
  <c r="G16" i="1" a="1"/>
  <c r="G16" i="1" s="1"/>
  <c r="H16" i="1" a="1"/>
  <c r="H16" i="1" s="1"/>
  <c r="E17" i="1"/>
  <c r="G17" i="1" a="1"/>
  <c r="G17" i="1" s="1"/>
  <c r="H17" i="1" a="1"/>
  <c r="H17" i="1" s="1"/>
  <c r="E18" i="1"/>
  <c r="F18" i="1"/>
  <c r="G18" i="1" a="1"/>
  <c r="G18" i="1" s="1"/>
  <c r="H18" i="1" a="1"/>
  <c r="H18" i="1" s="1"/>
  <c r="E19" i="1"/>
  <c r="I19" i="1" s="1" a="1"/>
  <c r="I19" i="1" s="1"/>
  <c r="F19" i="1"/>
  <c r="G19" i="1" a="1"/>
  <c r="G19" i="1" s="1"/>
  <c r="H19" i="1" a="1"/>
  <c r="H19" i="1" s="1"/>
  <c r="G10" i="1" a="1"/>
  <c r="G10" i="1" s="1"/>
  <c r="F17" i="1" l="1"/>
  <c r="F11" i="1"/>
  <c r="I11" i="1" a="1"/>
  <c r="I11" i="1" s="1"/>
  <c r="J11" i="1" s="1"/>
  <c r="I18" i="1" a="1"/>
  <c r="I18" i="1" s="1"/>
  <c r="J18" i="1" s="1"/>
  <c r="I16" i="1" a="1"/>
  <c r="I16" i="1" s="1"/>
  <c r="J16" i="1" s="1"/>
  <c r="I17" i="1" a="1"/>
  <c r="I17" i="1" s="1"/>
  <c r="J17" i="1" s="1"/>
  <c r="I15" i="1" a="1"/>
  <c r="I15" i="1" s="1"/>
  <c r="J15" i="1" s="1"/>
  <c r="J19" i="1"/>
  <c r="K19" i="1" s="1"/>
  <c r="J12" i="1"/>
  <c r="J14" i="1"/>
  <c r="J13" i="1"/>
  <c r="K13" i="1" l="1"/>
  <c r="K14" i="1"/>
  <c r="K12" i="1"/>
  <c r="K15" i="1"/>
  <c r="K16" i="1"/>
  <c r="K18" i="1"/>
  <c r="K11" i="1"/>
  <c r="K17" i="1"/>
  <c r="I10" i="1" a="1"/>
  <c r="I10" i="1" s="1"/>
  <c r="F10" i="1"/>
  <c r="J10" i="1" l="1"/>
  <c r="H10" i="1" a="1"/>
  <c r="H10" i="1" s="1"/>
  <c r="K10" i="1" l="1"/>
  <c r="K20" i="1" s="1"/>
</calcChain>
</file>

<file path=xl/sharedStrings.xml><?xml version="1.0" encoding="utf-8"?>
<sst xmlns="http://schemas.openxmlformats.org/spreadsheetml/2006/main" count="199" uniqueCount="70">
  <si>
    <t>Descrição</t>
  </si>
  <si>
    <t>Unidade de compra</t>
  </si>
  <si>
    <t>Qtd.</t>
  </si>
  <si>
    <t>Qtd. de Preços</t>
  </si>
  <si>
    <t>Média</t>
  </si>
  <si>
    <t>Mediana</t>
  </si>
  <si>
    <t>Menor</t>
  </si>
  <si>
    <t>CV</t>
  </si>
  <si>
    <t>Item</t>
  </si>
  <si>
    <t>Tipo de pesquisa</t>
  </si>
  <si>
    <t>Identificação</t>
  </si>
  <si>
    <t>Valor</t>
  </si>
  <si>
    <t>Fonte consultada</t>
  </si>
  <si>
    <t>Observações</t>
  </si>
  <si>
    <t>Valor estimado</t>
  </si>
  <si>
    <t>Unitário</t>
  </si>
  <si>
    <t>Total</t>
  </si>
  <si>
    <t>Unidade</t>
  </si>
  <si>
    <t>Pesquisa com fornecedores (Art 5º, IV)</t>
  </si>
  <si>
    <t>Loja do Piso Elevado</t>
  </si>
  <si>
    <t>Proposta do fornecedor</t>
  </si>
  <si>
    <t>Valor total</t>
  </si>
  <si>
    <t>Painel de Preços (Art 5º, I)</t>
  </si>
  <si>
    <t>m²</t>
  </si>
  <si>
    <t>Relatório BP</t>
  </si>
  <si>
    <t>SEI 12109096</t>
  </si>
  <si>
    <t xml:space="preserve"> MUNICIPIO DE VICENTE DUTRA</t>
  </si>
  <si>
    <t>Prefeitura Municipal de Manga - MG</t>
  </si>
  <si>
    <t>Universidade Federal de Santa
Maria</t>
  </si>
  <si>
    <t>Prefeitura Municipal de Ferros</t>
  </si>
  <si>
    <t>TRIBUNAL DE JUSTIÇA
DO ESTADO DO RIO G.DO SUL</t>
  </si>
  <si>
    <t xml:space="preserve"> UNIVERSIDADE ESTADUAL DE CAMPINAS</t>
  </si>
  <si>
    <t>FUNDACAO UNIVERSIDADE DO ESTADO DE MATO GROSSO</t>
  </si>
  <si>
    <t>FESURV - UNIVERSIDADE DE RIO VERDE</t>
  </si>
  <si>
    <t>UNIVERSIDADE FEDERAL DE SANTA CATARINA</t>
  </si>
  <si>
    <t>MUNICIPIO DE PRESIDENTE VENCESLAU</t>
  </si>
  <si>
    <t>INSTITUTO FEDERAL DE
EDUCAÇÃO, CIÊNCIA E TECNOLOGIA DE SÃO PAULO</t>
  </si>
  <si>
    <t>PMSP -
PROCURADORIA GERAL DO MUNICIPIO</t>
  </si>
  <si>
    <t>PREFEITURA MUNICIPAL DE MONTEIRO - PB</t>
  </si>
  <si>
    <t>Prefeitura de Gaspar - SC</t>
  </si>
  <si>
    <t>Fundação Universidade do Rio de Janeiro</t>
  </si>
  <si>
    <t>PREFEITURA MUNICIPAL DE CAMACHO</t>
  </si>
  <si>
    <t>EEEP RITA MATOS LUNA</t>
  </si>
  <si>
    <t>EEM ANTONIA VIEIRA LIMA</t>
  </si>
  <si>
    <t>MUNICIPIO DE SANTANA DO PARAISO</t>
  </si>
  <si>
    <t>PM DE RIOZINHO</t>
  </si>
  <si>
    <t xml:space="preserve"> MUNICIPIO DE SANTANA DO PARAISO</t>
  </si>
  <si>
    <t>Consorcio Interm. de Saude CISCOPAR</t>
  </si>
  <si>
    <t>PM DE SANTA MARIA</t>
  </si>
  <si>
    <t>Prefeitura Municipal de Santana do Paraíso</t>
  </si>
  <si>
    <t>PREFEITURA MUNICIPAL DE MUZAMBINHO</t>
  </si>
  <si>
    <t>ESP-SECRETARIA DE CIENCIA
TECNOL E INOVAÇÃO | ESP-UNESP-FACULDADE MEDICINA-C. BOTUCATU</t>
  </si>
  <si>
    <t>MUNICIPIO DE GUAIRA</t>
  </si>
  <si>
    <t>Sítios eletrônicos (art 5º, III)</t>
  </si>
  <si>
    <t>Difusor Troffer  para luminária de embutir com ocupação de 243mm de largura  e 1243mm de comprimento no painel do forro. Tipo  duplo com duto de  interligação e  direcionador de  ar  articulável. 
CATMAT 482209</t>
  </si>
  <si>
    <t>Instalação de pontos elétricos para os circuitos de luminárias, com fiações, disjuntores, tomadas, interruptores e quadro elétrico de distribuição até o quadro elétrico geral. CATSER 18180</t>
  </si>
  <si>
    <t>Limpeza e remoção de entulho e materiais com destinação dos resíduos para local devidamente apropriado. 
CATSER 25194</t>
  </si>
  <si>
    <t>Luminárias de embutir para duas lâmpadas LED tubular de 18W, bivolt, 1850 lumens, com soquetes anti-vibratórios G13, abraçadeiras, plugs macho e fêmea, fios e cabos, com porta troffer separados ou em uma única peça que serão instalados conforme distribuição de projeto e ocupação. A posição do painel central de 243mm de largura por 1243mm de comprimento, com fiações, tomadas e soquetes. CATMAT 603665</t>
  </si>
  <si>
    <t>Desmonte e remoção dos forros e ferragens de sustentação, luminárias, fiações de instalações elétricas e de lógica, racks, tomadas, interruptores, troffers, tubulações de ar-condicionado, divisórias, portas e biombos. CATSER 18180</t>
  </si>
  <si>
    <t>Instalação do forro de fibra mineral. CATSER 18180</t>
  </si>
  <si>
    <t>Instalação de luminárias de embutir com duas lâmpadas LED com ou sem troffer ou porta troffer, que serão instalados no forro, fixados na laje através dos acessórios de fixação, conforme distribuição de projeto e ocupação a posição do painel central de 243mm de largura por 1243mm de comprimento, com soquetes, tomadas e fiações. CATSER 18180</t>
  </si>
  <si>
    <t>Instalação do difusor troffer/porta troffer fixados na laje através de acessórios de fixação.  CATSER 2054</t>
  </si>
  <si>
    <t xml:space="preserve"> GOVERNO DO DISTRITO FEDERAL - GDF | SECRETARIA
DE ESTADO DE ECONOMIA DO DISTRITO FEDERAL</t>
  </si>
  <si>
    <t>Lâmpadas LED tubular T8 de 18W, bivolt, 1850 lumens, cor da luz branca fria (6500K), com etiqueta ENCE. CATMAT 437542</t>
  </si>
  <si>
    <t xml:space="preserve">Composição: Preço m² Placas + Fixação + Elétrica = Custo/m²     </t>
  </si>
  <si>
    <t>Memória de Cálculo SEI 12302842</t>
  </si>
  <si>
    <t>SEI 12269123</t>
  </si>
  <si>
    <r>
      <t xml:space="preserve">Orçamento levantamento para apetrechos - ITEM 1 - ATUALIZAÇÃO (SEI </t>
    </r>
    <r>
      <rPr>
        <sz val="10"/>
        <color rgb="FF1800FA"/>
        <rFont val="Calibri"/>
        <family val="2"/>
        <scheme val="minor"/>
      </rPr>
      <t>12302509</t>
    </r>
    <r>
      <rPr>
        <sz val="10"/>
        <rFont val="Calibri"/>
        <family val="2"/>
        <scheme val="minor"/>
      </rPr>
      <t>)</t>
    </r>
  </si>
  <si>
    <t>Placas de forro mineral, com sistema de suspensão completo. Modelo de referência: Fine Fissured Lay-in T24 16mm x 1250mm x 625mm Armstrong Ceilings ou similar. Código do CATMAT: 376677</t>
  </si>
  <si>
    <t>Placas de forro mineral, com sistema de suspensão completo. Modelo de referência: Fine Fissured Lay-in T24 16mm x 1250mm x 625mm Armstrong Ceilings ou similar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</si>
</sst>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_-&quot;R$&quot;* #,##0.00_-;\-&quot;R$&quot;* #,##0.00_-;_-&quot;R$&quot;* &quot;-&quot;??_-;_-@_-"/>
    <numFmt numFmtId="165" formatCode="_-&quot;R$&quot;* #,##0.000_-;\-&quot;R$&quot;* #,##0.000_-;_-&quot;R$&quot;* &quot;-&quot;??_-;_-@_-"/>
    <numFmt numFmtId="166"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8"/>
      <name val="Calibri"/>
      <family val="2"/>
      <scheme val="minor"/>
    </font>
    <font>
      <sz val="11"/>
      <name val="Calibri"/>
      <family val="2"/>
      <scheme val="minor"/>
    </font>
    <font>
      <b/>
      <sz val="11"/>
      <name val="Calibri"/>
      <family val="2"/>
      <scheme val="minor"/>
    </font>
    <font>
      <u/>
      <sz val="11"/>
      <color theme="10"/>
      <name val="Calibri"/>
      <family val="2"/>
      <scheme val="minor"/>
    </font>
    <font>
      <sz val="11"/>
      <color rgb="FF000000"/>
      <name val="Times New Roman"/>
      <family val="1"/>
    </font>
    <font>
      <sz val="11"/>
      <color rgb="FF000000"/>
      <name val="Calibri"/>
      <family val="2"/>
      <scheme val="minor"/>
    </font>
    <font>
      <sz val="10"/>
      <color theme="1"/>
      <name val="Calibri"/>
      <family val="2"/>
      <scheme val="minor"/>
    </font>
    <font>
      <b/>
      <sz val="10"/>
      <color theme="1"/>
      <name val="Calibri"/>
      <family val="2"/>
      <scheme val="minor"/>
    </font>
    <font>
      <sz val="10"/>
      <name val="Calibri"/>
      <family val="2"/>
      <scheme val="minor"/>
    </font>
    <font>
      <sz val="10"/>
      <color rgb="FF1800FA"/>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rgb="FFECF3FA"/>
        <bgColor indexed="64"/>
      </patternFill>
    </fill>
    <fill>
      <patternFill patternType="solid">
        <fgColor theme="0" tint="-4.9989318521683403E-2"/>
        <bgColor indexed="64"/>
      </patternFill>
    </fill>
    <fill>
      <patternFill patternType="solid">
        <fgColor theme="2"/>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1800FA"/>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xf numFmtId="43" fontId="1" fillId="0" borderId="0" applyFont="0" applyFill="0" applyBorder="0" applyAlignment="0" applyProtection="0"/>
  </cellStyleXfs>
  <cellXfs count="75">
    <xf numFmtId="0" fontId="0" fillId="0" borderId="0" xfId="0"/>
    <xf numFmtId="0" fontId="2" fillId="0" borderId="0" xfId="0" applyFont="1"/>
    <xf numFmtId="0" fontId="0" fillId="0" borderId="0" xfId="1" applyNumberFormat="1" applyFont="1"/>
    <xf numFmtId="164" fontId="0" fillId="0" borderId="0" xfId="1" applyFont="1" applyFill="1" applyBorder="1" applyAlignment="1">
      <alignment horizontal="left" vertical="center"/>
    </xf>
    <xf numFmtId="0" fontId="0" fillId="0" borderId="0" xfId="0" applyAlignment="1">
      <alignment vertical="center"/>
    </xf>
    <xf numFmtId="0" fontId="0" fillId="0" borderId="0" xfId="0" applyAlignment="1">
      <alignment vertical="center" wrapText="1"/>
    </xf>
    <xf numFmtId="164" fontId="0" fillId="0" borderId="0" xfId="1" applyFont="1" applyFill="1" applyAlignment="1">
      <alignment vertical="center"/>
    </xf>
    <xf numFmtId="164" fontId="0" fillId="0" borderId="0" xfId="1" applyFont="1" applyAlignment="1">
      <alignment vertical="center"/>
    </xf>
    <xf numFmtId="166" fontId="0" fillId="0" borderId="0" xfId="2" applyNumberFormat="1" applyFont="1" applyFill="1" applyAlignment="1">
      <alignment vertical="center"/>
    </xf>
    <xf numFmtId="165" fontId="0" fillId="0" borderId="0" xfId="1" applyNumberFormat="1" applyFont="1" applyAlignment="1">
      <alignment vertical="center"/>
    </xf>
    <xf numFmtId="0" fontId="0" fillId="0" borderId="0" xfId="0" applyAlignment="1">
      <alignment horizontal="left" vertical="center" wrapText="1"/>
    </xf>
    <xf numFmtId="164" fontId="0" fillId="0" borderId="1" xfId="1" applyFont="1" applyFill="1" applyBorder="1" applyAlignment="1">
      <alignment horizontal="center" vertical="center"/>
    </xf>
    <xf numFmtId="0" fontId="0" fillId="0" borderId="0" xfId="0" applyAlignment="1">
      <alignment horizontal="center" vertical="center" wrapText="1"/>
    </xf>
    <xf numFmtId="3" fontId="0" fillId="0" borderId="0" xfId="0" applyNumberFormat="1" applyAlignment="1">
      <alignment horizontal="center" vertical="center"/>
    </xf>
    <xf numFmtId="43" fontId="0" fillId="0" borderId="0" xfId="4" applyFont="1"/>
    <xf numFmtId="43" fontId="0" fillId="0" borderId="0" xfId="4" applyFont="1" applyAlignment="1">
      <alignment vertical="center"/>
    </xf>
    <xf numFmtId="0" fontId="0" fillId="0" borderId="0" xfId="0" applyAlignment="1">
      <alignment horizontal="center" vertical="center"/>
    </xf>
    <xf numFmtId="0" fontId="2" fillId="0" borderId="0" xfId="0" applyFont="1" applyAlignment="1">
      <alignment horizontal="center"/>
    </xf>
    <xf numFmtId="165" fontId="2" fillId="3" borderId="1" xfId="1" applyNumberFormat="1" applyFont="1" applyFill="1" applyBorder="1" applyAlignment="1">
      <alignment vertical="center"/>
    </xf>
    <xf numFmtId="43" fontId="2" fillId="0" borderId="0" xfId="4" applyFont="1" applyBorder="1"/>
    <xf numFmtId="43" fontId="0" fillId="0" borderId="0" xfId="4" applyFont="1" applyBorder="1" applyAlignment="1">
      <alignment vertical="center"/>
    </xf>
    <xf numFmtId="0" fontId="0" fillId="4" borderId="0" xfId="0" applyFill="1"/>
    <xf numFmtId="0" fontId="0" fillId="5" borderId="1" xfId="0" applyFill="1" applyBorder="1" applyAlignment="1">
      <alignment horizontal="center" vertical="center"/>
    </xf>
    <xf numFmtId="0" fontId="7" fillId="5" borderId="0" xfId="0" applyFont="1" applyFill="1" applyAlignment="1">
      <alignment horizontal="center" vertical="center"/>
    </xf>
    <xf numFmtId="3" fontId="0" fillId="5" borderId="1" xfId="0" applyNumberFormat="1" applyFill="1" applyBorder="1" applyAlignment="1">
      <alignment horizontal="center" vertical="center"/>
    </xf>
    <xf numFmtId="164" fontId="0" fillId="5" borderId="1" xfId="1" applyFont="1" applyFill="1" applyBorder="1" applyAlignment="1">
      <alignment horizontal="center" vertical="center"/>
    </xf>
    <xf numFmtId="0" fontId="0" fillId="5" borderId="1" xfId="0" applyFill="1" applyBorder="1" applyAlignment="1">
      <alignment horizontal="center" vertical="center" wrapText="1"/>
    </xf>
    <xf numFmtId="0" fontId="0" fillId="5" borderId="1" xfId="0" applyFill="1" applyBorder="1" applyAlignment="1">
      <alignment vertical="center" wrapText="1"/>
    </xf>
    <xf numFmtId="0" fontId="8" fillId="5" borderId="0" xfId="0" applyFont="1" applyFill="1" applyAlignment="1">
      <alignment vertical="center" wrapText="1"/>
    </xf>
    <xf numFmtId="166" fontId="0" fillId="5" borderId="1" xfId="2" applyNumberFormat="1" applyFont="1" applyFill="1" applyBorder="1" applyAlignment="1">
      <alignment horizontal="center" vertical="center"/>
    </xf>
    <xf numFmtId="164" fontId="0" fillId="5" borderId="1" xfId="1" applyFont="1" applyFill="1" applyBorder="1" applyAlignment="1">
      <alignment vertical="center"/>
    </xf>
    <xf numFmtId="0" fontId="0" fillId="5" borderId="1" xfId="0" applyFill="1" applyBorder="1" applyAlignment="1">
      <alignment horizontal="left" vertical="center" wrapText="1"/>
    </xf>
    <xf numFmtId="0" fontId="8" fillId="5" borderId="1" xfId="0" applyFont="1" applyFill="1" applyBorder="1" applyAlignment="1">
      <alignment vertical="center" wrapText="1"/>
    </xf>
    <xf numFmtId="164" fontId="2" fillId="3" borderId="1" xfId="1" applyFont="1" applyFill="1" applyBorder="1" applyAlignment="1">
      <alignment vertical="center"/>
    </xf>
    <xf numFmtId="0" fontId="2" fillId="6" borderId="1" xfId="0" applyFont="1" applyFill="1" applyBorder="1" applyAlignment="1">
      <alignment horizontal="center" vertical="center"/>
    </xf>
    <xf numFmtId="0" fontId="2" fillId="6" borderId="1" xfId="0" applyFont="1" applyFill="1" applyBorder="1" applyAlignment="1">
      <alignment horizontal="center" vertical="center" wrapText="1"/>
    </xf>
    <xf numFmtId="164" fontId="2" fillId="6" borderId="1" xfId="1" applyFont="1" applyFill="1" applyBorder="1" applyAlignment="1">
      <alignment horizontal="center" vertical="center"/>
    </xf>
    <xf numFmtId="0" fontId="5" fillId="6" borderId="1" xfId="0" applyFont="1" applyFill="1" applyBorder="1" applyAlignment="1">
      <alignment horizontal="center" vertical="center" wrapText="1"/>
    </xf>
    <xf numFmtId="0" fontId="2" fillId="0" borderId="0" xfId="0" applyFont="1" applyAlignment="1">
      <alignment horizontal="center" vertical="center"/>
    </xf>
    <xf numFmtId="0" fontId="4" fillId="0" borderId="0" xfId="0" applyFont="1" applyAlignment="1">
      <alignment horizontal="center" vertical="center" wrapText="1"/>
    </xf>
    <xf numFmtId="0" fontId="9"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165" fontId="2" fillId="8" borderId="1" xfId="1" applyNumberFormat="1" applyFont="1" applyFill="1" applyBorder="1" applyAlignment="1">
      <alignment horizontal="center" vertical="center"/>
    </xf>
    <xf numFmtId="0" fontId="2" fillId="8" borderId="1" xfId="1" applyNumberFormat="1" applyFont="1" applyFill="1" applyBorder="1" applyAlignment="1">
      <alignment horizontal="center" vertical="center"/>
    </xf>
    <xf numFmtId="0" fontId="0" fillId="0" borderId="2" xfId="0" applyBorder="1" applyAlignment="1">
      <alignment horizontal="center" vertical="center" wrapText="1"/>
    </xf>
    <xf numFmtId="0" fontId="0" fillId="0" borderId="0" xfId="0" applyBorder="1" applyAlignment="1">
      <alignment horizontal="center" vertical="center" wrapText="1"/>
    </xf>
    <xf numFmtId="0" fontId="9" fillId="4" borderId="1"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9" fillId="8" borderId="1" xfId="0" applyFont="1" applyFill="1" applyBorder="1" applyAlignment="1">
      <alignment horizontal="left" vertical="center" wrapText="1"/>
    </xf>
    <xf numFmtId="164" fontId="9" fillId="4" borderId="1" xfId="1" applyFont="1" applyFill="1" applyBorder="1" applyAlignment="1">
      <alignment horizontal="left" vertical="center"/>
    </xf>
    <xf numFmtId="0" fontId="11" fillId="4" borderId="1" xfId="3" applyFont="1" applyFill="1" applyBorder="1" applyAlignment="1">
      <alignment horizontal="center" vertical="center" wrapText="1"/>
    </xf>
    <xf numFmtId="0" fontId="12" fillId="9" borderId="1" xfId="0" applyFont="1" applyFill="1" applyBorder="1" applyAlignment="1">
      <alignment horizontal="center" vertical="center" wrapText="1"/>
    </xf>
    <xf numFmtId="0" fontId="10" fillId="4" borderId="1" xfId="0" applyFont="1" applyFill="1" applyBorder="1" applyAlignment="1">
      <alignment horizontal="center" vertical="center"/>
    </xf>
    <xf numFmtId="0" fontId="12" fillId="4"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164" fontId="9" fillId="2" borderId="1" xfId="1" applyFont="1" applyFill="1" applyBorder="1" applyAlignment="1">
      <alignment horizontal="left" vertical="center"/>
    </xf>
    <xf numFmtId="0" fontId="11" fillId="2" borderId="1" xfId="3" applyFont="1" applyFill="1" applyBorder="1" applyAlignment="1">
      <alignment horizontal="center" vertical="center" wrapText="1"/>
    </xf>
    <xf numFmtId="0" fontId="12"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164" fontId="9" fillId="2" borderId="1" xfId="1" applyFont="1" applyFill="1" applyBorder="1" applyAlignment="1">
      <alignment horizontal="left" vertical="center" wrapText="1"/>
    </xf>
    <xf numFmtId="0" fontId="10" fillId="0" borderId="1" xfId="0" applyFont="1" applyBorder="1" applyAlignment="1">
      <alignment horizontal="center" vertical="center"/>
    </xf>
    <xf numFmtId="0" fontId="9" fillId="0" borderId="1" xfId="0" applyFont="1" applyBorder="1" applyAlignment="1">
      <alignment horizontal="left" vertical="center" wrapText="1"/>
    </xf>
    <xf numFmtId="164" fontId="9" fillId="0" borderId="1" xfId="1" applyFont="1" applyFill="1" applyBorder="1" applyAlignment="1">
      <alignment horizontal="left" vertical="center"/>
    </xf>
    <xf numFmtId="0" fontId="11" fillId="0" borderId="1" xfId="3" applyFont="1" applyFill="1" applyBorder="1" applyAlignment="1">
      <alignment horizontal="center" vertical="center" wrapText="1"/>
    </xf>
    <xf numFmtId="0" fontId="12"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2" borderId="1" xfId="0" applyFont="1" applyFill="1" applyBorder="1" applyAlignment="1">
      <alignment horizontal="left" vertical="center"/>
    </xf>
    <xf numFmtId="0" fontId="11" fillId="2" borderId="1" xfId="0" applyFont="1" applyFill="1" applyBorder="1" applyAlignment="1">
      <alignment horizontal="center" vertical="center" wrapText="1"/>
    </xf>
    <xf numFmtId="165" fontId="2" fillId="8" borderId="1" xfId="1" applyNumberFormat="1" applyFont="1" applyFill="1" applyBorder="1" applyAlignment="1">
      <alignment horizontal="center" vertical="center"/>
    </xf>
    <xf numFmtId="0" fontId="2" fillId="8" borderId="1" xfId="0" applyFont="1" applyFill="1" applyBorder="1" applyAlignment="1">
      <alignment horizontal="center" vertical="center"/>
    </xf>
    <xf numFmtId="166" fontId="2" fillId="8" borderId="1" xfId="2" applyNumberFormat="1" applyFont="1" applyFill="1" applyBorder="1" applyAlignment="1">
      <alignment horizontal="center" vertical="center"/>
    </xf>
    <xf numFmtId="164" fontId="2" fillId="8" borderId="1" xfId="1" applyFont="1" applyFill="1" applyBorder="1" applyAlignment="1">
      <alignment horizontal="center" vertical="center"/>
    </xf>
    <xf numFmtId="0" fontId="2" fillId="8" borderId="1" xfId="0" applyFont="1" applyFill="1" applyBorder="1" applyAlignment="1">
      <alignment horizontal="center" vertical="center" wrapText="1"/>
    </xf>
    <xf numFmtId="3" fontId="2" fillId="8" borderId="1" xfId="0" applyNumberFormat="1" applyFont="1" applyFill="1" applyBorder="1" applyAlignment="1">
      <alignment horizontal="center" vertical="center"/>
    </xf>
  </cellXfs>
  <cellStyles count="5">
    <cellStyle name="Hiperlink" xfId="3" builtinId="8"/>
    <cellStyle name="Moeda" xfId="1" builtinId="4"/>
    <cellStyle name="Normal" xfId="0" builtinId="0"/>
    <cellStyle name="Porcentagem" xfId="2" builtinId="5"/>
    <cellStyle name="Vírgula" xfId="4" builtinId="3"/>
  </cellStyles>
  <dxfs count="16">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9" tint="0.59996337778862885"/>
        </patternFill>
      </fill>
    </dxf>
    <dxf>
      <fill>
        <patternFill>
          <bgColor theme="9" tint="0.59996337778862885"/>
        </patternFill>
      </fill>
    </dxf>
  </dxfs>
  <tableStyles count="0" defaultTableStyle="TableStyleMedium2" defaultPivotStyle="PivotStyleLight16"/>
  <colors>
    <mruColors>
      <color rgb="FF1800FA"/>
      <color rgb="FFEAF2FA"/>
      <color rgb="FFEC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2944974</xdr:colOff>
      <xdr:row>0</xdr:row>
      <xdr:rowOff>58316</xdr:rowOff>
    </xdr:from>
    <xdr:to>
      <xdr:col>8</xdr:col>
      <xdr:colOff>408214</xdr:colOff>
      <xdr:row>6</xdr:row>
      <xdr:rowOff>145789</xdr:rowOff>
    </xdr:to>
    <xdr:sp macro="" textlink="">
      <xdr:nvSpPr>
        <xdr:cNvPr id="2" name="CaixaDeTexto 1">
          <a:extLst>
            <a:ext uri="{FF2B5EF4-FFF2-40B4-BE49-F238E27FC236}">
              <a16:creationId xmlns:a16="http://schemas.microsoft.com/office/drawing/2014/main" id="{7310DC19-1EDA-40AB-9BE3-4BE2BDEA734A}"/>
            </a:ext>
          </a:extLst>
        </xdr:cNvPr>
        <xdr:cNvSpPr txBox="1"/>
      </xdr:nvSpPr>
      <xdr:spPr>
        <a:xfrm>
          <a:off x="3421224" y="58316"/>
          <a:ext cx="5297067" cy="1457907"/>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400" b="1" i="0">
              <a:solidFill>
                <a:schemeClr val="dk1"/>
              </a:solidFill>
              <a:effectLst/>
              <a:latin typeface="+mn-lt"/>
              <a:ea typeface="+mn-ea"/>
              <a:cs typeface="+mn-cs"/>
            </a:rPr>
            <a:t>MAPA COMPARATIVO DE PREÇOS</a:t>
          </a:r>
        </a:p>
        <a:p>
          <a:r>
            <a:rPr lang="pt-BR" sz="1200" b="1" i="0">
              <a:solidFill>
                <a:schemeClr val="dk1"/>
              </a:solidFill>
              <a:effectLst/>
              <a:latin typeface="+mn-lt"/>
              <a:ea typeface="+mn-ea"/>
              <a:cs typeface="+mn-cs"/>
            </a:rPr>
            <a:t>Nome do processo</a:t>
          </a:r>
          <a:r>
            <a:rPr lang="pt-BR" sz="1200" b="0" i="0">
              <a:solidFill>
                <a:schemeClr val="dk1"/>
              </a:solidFill>
              <a:effectLst/>
              <a:latin typeface="+mn-lt"/>
              <a:ea typeface="+mn-ea"/>
              <a:cs typeface="+mn-cs"/>
            </a:rPr>
            <a:t>: Serviços de fornecimento, instalação, montagem e desmontagem de placas de forros de fibra mineral                                                                                                                                                                                        </a:t>
          </a:r>
          <a:r>
            <a:rPr lang="pt-BR" sz="1200" b="1" i="0">
              <a:solidFill>
                <a:schemeClr val="dk1"/>
              </a:solidFill>
              <a:effectLst/>
              <a:latin typeface="+mn-lt"/>
              <a:ea typeface="+mn-ea"/>
              <a:cs typeface="+mn-cs"/>
            </a:rPr>
            <a:t>Processo:</a:t>
          </a:r>
          <a:r>
            <a:rPr lang="pt-BR" sz="1200" b="1" i="0" baseline="0">
              <a:solidFill>
                <a:schemeClr val="dk1"/>
              </a:solidFill>
              <a:effectLst/>
              <a:latin typeface="+mn-lt"/>
              <a:ea typeface="+mn-ea"/>
              <a:cs typeface="+mn-cs"/>
            </a:rPr>
            <a:t> </a:t>
          </a:r>
          <a:r>
            <a:rPr lang="pt-BR" sz="1200" b="0" i="0" u="sng">
              <a:solidFill>
                <a:srgbClr val="1800FA"/>
              </a:solidFill>
              <a:effectLst/>
              <a:latin typeface="+mn-lt"/>
              <a:ea typeface="+mn-ea"/>
              <a:cs typeface="+mn-cs"/>
            </a:rPr>
            <a:t>0008608-81.2024.4.03.8000</a:t>
          </a:r>
        </a:p>
        <a:p>
          <a:r>
            <a:rPr lang="pt-BR" sz="1200" b="1" i="0">
              <a:solidFill>
                <a:schemeClr val="dk1"/>
              </a:solidFill>
              <a:effectLst/>
              <a:latin typeface="+mn-lt"/>
              <a:ea typeface="+mn-ea"/>
              <a:cs typeface="+mn-cs"/>
            </a:rPr>
            <a:t>Servidores</a:t>
          </a:r>
          <a:r>
            <a:rPr lang="pt-BR" sz="1200" b="1" i="0" baseline="0">
              <a:solidFill>
                <a:schemeClr val="dk1"/>
              </a:solidFill>
              <a:effectLst/>
              <a:latin typeface="+mn-lt"/>
              <a:ea typeface="+mn-ea"/>
              <a:cs typeface="+mn-cs"/>
            </a:rPr>
            <a:t> responsáveis: </a:t>
          </a:r>
          <a:r>
            <a:rPr lang="pt-BR" sz="1200" b="0" i="0" baseline="0">
              <a:solidFill>
                <a:schemeClr val="dk1"/>
              </a:solidFill>
              <a:effectLst/>
              <a:latin typeface="+mn-lt"/>
              <a:ea typeface="+mn-ea"/>
              <a:cs typeface="+mn-cs"/>
            </a:rPr>
            <a:t>Tania Pimentel de Souza - RF 2402 e Claudomiro Souza Nascimento - RF 3819</a:t>
          </a:r>
        </a:p>
        <a:p>
          <a:r>
            <a:rPr lang="pt-BR" sz="1200" b="1" i="0" baseline="0">
              <a:solidFill>
                <a:schemeClr val="dk1"/>
              </a:solidFill>
              <a:effectLst/>
              <a:latin typeface="+mn-lt"/>
              <a:ea typeface="+mn-ea"/>
              <a:cs typeface="+mn-cs"/>
            </a:rPr>
            <a:t>Data de Finalização: </a:t>
          </a:r>
          <a:r>
            <a:rPr lang="pt-BR" sz="1200" b="0" i="0" baseline="0">
              <a:solidFill>
                <a:schemeClr val="dk1"/>
              </a:solidFill>
              <a:effectLst/>
              <a:latin typeface="+mn-lt"/>
              <a:ea typeface="+mn-ea"/>
              <a:cs typeface="+mn-cs"/>
            </a:rPr>
            <a:t>28/08/2025</a:t>
          </a:r>
          <a:endParaRPr lang="pt-BR" sz="1200" b="0">
            <a:solidFill>
              <a:sysClr val="windowText" lastClr="000000"/>
            </a:solidFill>
          </a:endParaRPr>
        </a:p>
      </xdr:txBody>
    </xdr:sp>
    <xdr:clientData/>
  </xdr:twoCellAnchor>
  <xdr:twoCellAnchor editAs="oneCell">
    <xdr:from>
      <xdr:col>0</xdr:col>
      <xdr:colOff>161924</xdr:colOff>
      <xdr:row>0</xdr:row>
      <xdr:rowOff>106913</xdr:rowOff>
    </xdr:from>
    <xdr:to>
      <xdr:col>1</xdr:col>
      <xdr:colOff>2648190</xdr:colOff>
      <xdr:row>6</xdr:row>
      <xdr:rowOff>174949</xdr:rowOff>
    </xdr:to>
    <xdr:pic>
      <xdr:nvPicPr>
        <xdr:cNvPr id="4" name="Imagem 3">
          <a:extLst>
            <a:ext uri="{FF2B5EF4-FFF2-40B4-BE49-F238E27FC236}">
              <a16:creationId xmlns:a16="http://schemas.microsoft.com/office/drawing/2014/main" id="{BEF1092D-CA4F-4BD4-AAC1-7BC1EC4EC7D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1924" y="106913"/>
          <a:ext cx="2962516" cy="1438470"/>
        </a:xfrm>
        <a:prstGeom prst="rect">
          <a:avLst/>
        </a:prstGeom>
        <a:gradFill>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xdr:spPr>
    </xdr:pic>
    <xdr:clientData/>
  </xdr:twoCellAnchor>
  <xdr:twoCellAnchor>
    <xdr:from>
      <xdr:col>0</xdr:col>
      <xdr:colOff>47623</xdr:colOff>
      <xdr:row>23</xdr:row>
      <xdr:rowOff>47625</xdr:rowOff>
    </xdr:from>
    <xdr:to>
      <xdr:col>11</xdr:col>
      <xdr:colOff>238124</xdr:colOff>
      <xdr:row>30</xdr:row>
      <xdr:rowOff>123825</xdr:rowOff>
    </xdr:to>
    <xdr:sp macro="" textlink="">
      <xdr:nvSpPr>
        <xdr:cNvPr id="5" name="CaixaDeTexto 4">
          <a:extLst>
            <a:ext uri="{FF2B5EF4-FFF2-40B4-BE49-F238E27FC236}">
              <a16:creationId xmlns:a16="http://schemas.microsoft.com/office/drawing/2014/main" id="{FE16D1C4-0231-468E-B8BE-27CD44080A6D}"/>
            </a:ext>
          </a:extLst>
        </xdr:cNvPr>
        <xdr:cNvSpPr txBox="1"/>
      </xdr:nvSpPr>
      <xdr:spPr>
        <a:xfrm>
          <a:off x="47623" y="10296525"/>
          <a:ext cx="11868151" cy="1685925"/>
        </a:xfrm>
        <a:prstGeom prst="rect">
          <a:avLst/>
        </a:prstGeom>
        <a:solidFill>
          <a:srgbClr val="ECF3FA"/>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200" b="1">
              <a:solidFill>
                <a:schemeClr val="dk1"/>
              </a:solidFill>
              <a:effectLst/>
              <a:latin typeface="+mn-lt"/>
              <a:ea typeface="+mn-ea"/>
              <a:cs typeface="+mn-cs"/>
            </a:rPr>
            <a:t>Método matemático aplicado para definição do valor estimado</a:t>
          </a:r>
        </a:p>
        <a:p>
          <a:r>
            <a:rPr lang="pt-BR" sz="1100">
              <a:solidFill>
                <a:schemeClr val="dk1"/>
              </a:solidFill>
              <a:effectLst/>
              <a:latin typeface="+mn-lt"/>
              <a:ea typeface="+mn-ea"/>
              <a:cs typeface="+mn-cs"/>
            </a:rPr>
            <a:t>Para a definição do valor estimado, foi utilizada a média</a:t>
          </a:r>
          <a:r>
            <a:rPr lang="pt-BR" sz="1100" baseline="0">
              <a:solidFill>
                <a:schemeClr val="dk1"/>
              </a:solidFill>
              <a:effectLst/>
              <a:latin typeface="+mn-lt"/>
              <a:ea typeface="+mn-ea"/>
              <a:cs typeface="+mn-cs"/>
            </a:rPr>
            <a:t> ou a mediana dos preços obtidos, a depender do coeficiente de variação (CV) da amostra, </a:t>
          </a:r>
          <a:r>
            <a:rPr lang="pt-BR" sz="1100">
              <a:solidFill>
                <a:schemeClr val="dk1"/>
              </a:solidFill>
              <a:effectLst/>
              <a:latin typeface="+mn-lt"/>
              <a:ea typeface="+mn-ea"/>
              <a:cs typeface="+mn-cs"/>
            </a:rPr>
            <a:t>uma medida de dispersão dos dados obtida através da divisão do desvio padrão pela média</a:t>
          </a:r>
          <a:r>
            <a:rPr lang="pt-BR" sz="1100" baseline="0">
              <a:solidFill>
                <a:schemeClr val="dk1"/>
              </a:solidFill>
              <a:effectLst/>
              <a:latin typeface="+mn-lt"/>
              <a:ea typeface="+mn-ea"/>
              <a:cs typeface="+mn-cs"/>
            </a:rPr>
            <a:t>. Para itens com CV menor ou igual a 25%, foi utilizada a média, e a mediana para os demais.</a:t>
          </a:r>
          <a:endParaRPr lang="pt-BR" sz="1100">
            <a:solidFill>
              <a:schemeClr val="dk1"/>
            </a:solidFill>
            <a:effectLst/>
            <a:latin typeface="+mn-lt"/>
            <a:ea typeface="+mn-ea"/>
            <a:cs typeface="+mn-cs"/>
          </a:endParaRPr>
        </a:p>
        <a:p>
          <a:endParaRPr lang="pt-BR">
            <a:effectLst/>
          </a:endParaRPr>
        </a:p>
        <a:p>
          <a:r>
            <a:rPr lang="pt-BR" sz="1200" b="1">
              <a:solidFill>
                <a:schemeClr val="dk1"/>
              </a:solidFill>
              <a:effectLst/>
              <a:latin typeface="+mn-lt"/>
              <a:ea typeface="+mn-ea"/>
              <a:cs typeface="+mn-cs"/>
            </a:rPr>
            <a:t>Justificativa para a metodologia utilizada</a:t>
          </a:r>
          <a:endParaRPr lang="pt-BR" sz="1200">
            <a:effectLst/>
          </a:endParaRPr>
        </a:p>
        <a:p>
          <a:r>
            <a:rPr lang="pt-BR" sz="1100">
              <a:solidFill>
                <a:schemeClr val="dk1"/>
              </a:solidFill>
              <a:effectLst/>
              <a:latin typeface="+mn-lt"/>
              <a:ea typeface="+mn-ea"/>
              <a:cs typeface="+mn-cs"/>
            </a:rPr>
            <a:t>A metodologia utilizada</a:t>
          </a:r>
          <a:r>
            <a:rPr lang="pt-BR" sz="1100" baseline="0">
              <a:solidFill>
                <a:schemeClr val="dk1"/>
              </a:solidFill>
              <a:effectLst/>
              <a:latin typeface="+mn-lt"/>
              <a:ea typeface="+mn-ea"/>
              <a:cs typeface="+mn-cs"/>
            </a:rPr>
            <a:t> tem o objetivo de propiciar uma </a:t>
          </a:r>
          <a:r>
            <a:rPr lang="pt-BR" sz="1100">
              <a:solidFill>
                <a:schemeClr val="dk1"/>
              </a:solidFill>
              <a:effectLst/>
              <a:latin typeface="+mn-lt"/>
              <a:ea typeface="+mn-ea"/>
              <a:cs typeface="+mn-cs"/>
            </a:rPr>
            <a:t>análise crítica dos preços obtidos</a:t>
          </a:r>
          <a:r>
            <a:rPr lang="pt-BR" sz="1100" baseline="0">
              <a:solidFill>
                <a:schemeClr val="dk1"/>
              </a:solidFill>
              <a:effectLst/>
              <a:latin typeface="+mn-lt"/>
              <a:ea typeface="+mn-ea"/>
              <a:cs typeface="+mn-cs"/>
            </a:rPr>
            <a:t> </a:t>
          </a:r>
          <a:r>
            <a:rPr lang="pt-BR" sz="1100">
              <a:solidFill>
                <a:schemeClr val="dk1"/>
              </a:solidFill>
              <a:effectLst/>
              <a:latin typeface="+mn-lt"/>
              <a:ea typeface="+mn-ea"/>
              <a:cs typeface="+mn-cs"/>
            </a:rPr>
            <a:t>utilizando-se o CV da amostra.</a:t>
          </a:r>
          <a:r>
            <a:rPr lang="pt-BR" sz="1100" baseline="0">
              <a:solidFill>
                <a:schemeClr val="dk1"/>
              </a:solidFill>
              <a:effectLst/>
              <a:latin typeface="+mn-lt"/>
              <a:ea typeface="+mn-ea"/>
              <a:cs typeface="+mn-cs"/>
            </a:rPr>
            <a:t> </a:t>
          </a:r>
          <a:r>
            <a:rPr lang="pt-BR" sz="1100">
              <a:solidFill>
                <a:schemeClr val="dk1"/>
              </a:solidFill>
              <a:effectLst/>
              <a:latin typeface="+mn-lt"/>
              <a:ea typeface="+mn-ea"/>
              <a:cs typeface="+mn-cs"/>
            </a:rPr>
            <a:t>A literatura técnica considera que um coeficiente de variação superior a 25% indica</a:t>
          </a:r>
          <a:r>
            <a:rPr lang="pt-BR" sz="1100" baseline="0">
              <a:solidFill>
                <a:schemeClr val="dk1"/>
              </a:solidFill>
              <a:effectLst/>
              <a:latin typeface="+mn-lt"/>
              <a:ea typeface="+mn-ea"/>
              <a:cs typeface="+mn-cs"/>
            </a:rPr>
            <a:t> </a:t>
          </a:r>
          <a:r>
            <a:rPr lang="pt-BR" sz="1100">
              <a:solidFill>
                <a:schemeClr val="dk1"/>
              </a:solidFill>
              <a:effectLst/>
              <a:latin typeface="+mn-lt"/>
              <a:ea typeface="+mn-ea"/>
              <a:cs typeface="+mn-cs"/>
            </a:rPr>
            <a:t>uma alta dispersão dos dados. Assim,</a:t>
          </a:r>
          <a:r>
            <a:rPr lang="pt-BR" sz="1100" baseline="0">
              <a:solidFill>
                <a:schemeClr val="dk1"/>
              </a:solidFill>
              <a:effectLst/>
              <a:latin typeface="+mn-lt"/>
              <a:ea typeface="+mn-ea"/>
              <a:cs typeface="+mn-cs"/>
            </a:rPr>
            <a:t> p</a:t>
          </a:r>
          <a:r>
            <a:rPr lang="pt-BR" sz="1100">
              <a:solidFill>
                <a:schemeClr val="dk1"/>
              </a:solidFill>
              <a:effectLst/>
              <a:latin typeface="+mn-lt"/>
              <a:ea typeface="+mn-ea"/>
              <a:cs typeface="+mn-cs"/>
            </a:rPr>
            <a:t>ara os itens com CV superior a 25%, foi utilizada a mediana para o cálculo do valor de referência, já que se trata de uma medida menos influenciada por valores extremos do que a média. A análise se inspirou na prática do Ministério da Justiça, que adota essa metodologia nas pesquisas de preços realizadas pelo órgão, conforme determina a Portaria MJ n° 80/2016.</a:t>
          </a:r>
        </a:p>
        <a:p>
          <a:endParaRPr lang="pt-BR" sz="1100">
            <a:solidFill>
              <a:schemeClr val="dk1"/>
            </a:solidFill>
            <a:effectLst/>
            <a:latin typeface="+mn-lt"/>
            <a:ea typeface="+mn-ea"/>
            <a:cs typeface="+mn-cs"/>
          </a:endParaRPr>
        </a:p>
        <a:p>
          <a:endParaRPr lang="pt-BR">
            <a:effectLst/>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1800FA"/>
    <pageSetUpPr fitToPage="1"/>
  </sheetPr>
  <dimension ref="A2:T25"/>
  <sheetViews>
    <sheetView showGridLines="0" tabSelected="1" zoomScale="98" zoomScaleNormal="98" workbookViewId="0">
      <pane ySplit="9" topLeftCell="A19" activePane="bottomLeft" state="frozen"/>
      <selection pane="bottomLeft" activeCell="O21" sqref="O21"/>
    </sheetView>
  </sheetViews>
  <sheetFormatPr defaultRowHeight="15" x14ac:dyDescent="0.25"/>
  <cols>
    <col min="1" max="1" width="7.140625" style="16" customWidth="1"/>
    <col min="2" max="2" width="49.28515625" style="5" customWidth="1"/>
    <col min="3" max="3" width="12.140625" style="12" customWidth="1"/>
    <col min="4" max="4" width="10.140625" style="13" customWidth="1"/>
    <col min="5" max="5" width="10.28515625" style="4" customWidth="1"/>
    <col min="6" max="6" width="12.140625" style="6" customWidth="1"/>
    <col min="7" max="7" width="11.7109375" style="6" customWidth="1"/>
    <col min="8" max="8" width="11.85546875" style="7" customWidth="1"/>
    <col min="9" max="9" width="10.5703125" style="8" customWidth="1"/>
    <col min="10" max="10" width="13.140625" style="9" customWidth="1"/>
    <col min="11" max="11" width="16" style="2" customWidth="1"/>
    <col min="12" max="12" width="13.85546875" style="14" bestFit="1" customWidth="1"/>
  </cols>
  <sheetData>
    <row r="2" spans="1:20" ht="33" customHeight="1" x14ac:dyDescent="0.25"/>
    <row r="3" spans="1:20" ht="13.5" customHeight="1" x14ac:dyDescent="0.25"/>
    <row r="7" spans="1:20" ht="21" customHeight="1" x14ac:dyDescent="0.25"/>
    <row r="8" spans="1:20" ht="15" customHeight="1" x14ac:dyDescent="0.25">
      <c r="A8" s="70" t="s">
        <v>8</v>
      </c>
      <c r="B8" s="73" t="s">
        <v>0</v>
      </c>
      <c r="C8" s="73" t="s">
        <v>1</v>
      </c>
      <c r="D8" s="74" t="s">
        <v>2</v>
      </c>
      <c r="E8" s="73" t="s">
        <v>3</v>
      </c>
      <c r="F8" s="72" t="s">
        <v>4</v>
      </c>
      <c r="G8" s="72" t="s">
        <v>5</v>
      </c>
      <c r="H8" s="72" t="s">
        <v>6</v>
      </c>
      <c r="I8" s="71" t="s">
        <v>7</v>
      </c>
      <c r="J8" s="69" t="s">
        <v>14</v>
      </c>
      <c r="K8" s="69"/>
    </row>
    <row r="9" spans="1:20" s="1" customFormat="1" ht="27.75" customHeight="1" x14ac:dyDescent="0.25">
      <c r="A9" s="70"/>
      <c r="B9" s="73"/>
      <c r="C9" s="73"/>
      <c r="D9" s="74"/>
      <c r="E9" s="73"/>
      <c r="F9" s="72"/>
      <c r="G9" s="72"/>
      <c r="H9" s="72"/>
      <c r="I9" s="71"/>
      <c r="J9" s="42" t="s">
        <v>15</v>
      </c>
      <c r="K9" s="43" t="s">
        <v>16</v>
      </c>
      <c r="L9" s="19"/>
    </row>
    <row r="10" spans="1:20" s="4" customFormat="1" ht="61.5" customHeight="1" x14ac:dyDescent="0.25">
      <c r="A10" s="22">
        <v>1</v>
      </c>
      <c r="B10" s="32" t="s">
        <v>68</v>
      </c>
      <c r="C10" s="23" t="s">
        <v>23</v>
      </c>
      <c r="D10" s="24">
        <v>3072</v>
      </c>
      <c r="E10" s="22">
        <f>COUNTIF('Preços coletados'!A:A, Resumo!A10)</f>
        <v>3</v>
      </c>
      <c r="F10" s="25">
        <f>ROUND(AVERAGEIF('Preços coletados'!A:A, Resumo!A10, 'Preços coletados'!E:E), 2)</f>
        <v>192.67</v>
      </c>
      <c r="G10" s="11">
        <f t="array" ref="G10">ROUND(MEDIAN(IF('Preços coletados'!A:A=Resumo!A10, 'Preços coletados'!E:E)), 2)</f>
        <v>137.38999999999999</v>
      </c>
      <c r="H10" s="25">
        <f t="array" ref="H10">SMALL(IF('Preços coletados'!A:A=Resumo!A10, 'Preços coletados'!E:E), 1)</f>
        <v>127.96</v>
      </c>
      <c r="I10" s="29">
        <f t="array" ref="I10">IF(E10&gt;1, _xlfn.STDEV.S(IF('Preços coletados'!$A:$A=Resumo!$A10, 'Preços coletados'!$E:$E))/F10, 0)</f>
        <v>0.53986367663347867</v>
      </c>
      <c r="J10" s="25">
        <f>IF(I10&gt;0.25,G10,F10)</f>
        <v>137.38999999999999</v>
      </c>
      <c r="K10" s="30">
        <f>J10*D10</f>
        <v>422062.07999999996</v>
      </c>
      <c r="L10" s="20"/>
    </row>
    <row r="11" spans="1:20" ht="134.25" customHeight="1" x14ac:dyDescent="0.25">
      <c r="A11" s="22">
        <v>2</v>
      </c>
      <c r="B11" s="28" t="s">
        <v>57</v>
      </c>
      <c r="C11" s="26" t="s">
        <v>17</v>
      </c>
      <c r="D11" s="24">
        <v>876</v>
      </c>
      <c r="E11" s="22">
        <f>COUNTIF('Preços coletados'!A:A, Resumo!A11)</f>
        <v>4</v>
      </c>
      <c r="F11" s="25">
        <f>ROUND(AVERAGEIF('Preços coletados'!A:A, Resumo!A11, 'Preços coletados'!E:E), 2)</f>
        <v>396.24</v>
      </c>
      <c r="G11" s="11">
        <f t="array" ref="G11">ROUND(MEDIAN(IF('Preços coletados'!A:A=Resumo!A11, 'Preços coletados'!E:E)), 2)</f>
        <v>356.21</v>
      </c>
      <c r="H11" s="25">
        <f t="array" ref="H11">SMALL(IF('Preços coletados'!A:A=Resumo!A11, 'Preços coletados'!E:E), 1)</f>
        <v>346.08</v>
      </c>
      <c r="I11" s="29">
        <f t="array" ref="I11">IF(E11&gt;1, _xlfn.STDEV.S(IF('Preços coletados'!$A:$A=Resumo!$A11, 'Preços coletados'!$E:$E))/F11, 0)</f>
        <v>0.21945329155548821</v>
      </c>
      <c r="J11" s="25">
        <f t="shared" ref="J11:J19" si="0">IF(I11&gt;0.25,G11,F11)</f>
        <v>396.24</v>
      </c>
      <c r="K11" s="30">
        <f t="shared" ref="K11:K19" si="1">J11*D11</f>
        <v>347106.24</v>
      </c>
      <c r="L11" s="15"/>
    </row>
    <row r="12" spans="1:20" ht="80.25" customHeight="1" x14ac:dyDescent="0.25">
      <c r="A12" s="22">
        <v>3</v>
      </c>
      <c r="B12" s="27" t="s">
        <v>54</v>
      </c>
      <c r="C12" s="26" t="s">
        <v>17</v>
      </c>
      <c r="D12" s="24">
        <v>876</v>
      </c>
      <c r="E12" s="22">
        <f>COUNTIF('Preços coletados'!A:A, Resumo!A12)</f>
        <v>4</v>
      </c>
      <c r="F12" s="25">
        <f>ROUND(AVERAGEIF('Preços coletados'!A:A, Resumo!A12, 'Preços coletados'!E:E), 2)</f>
        <v>457.74</v>
      </c>
      <c r="G12" s="11">
        <f t="array" ref="G12">ROUND(MEDIAN(IF('Preços coletados'!A:A=Resumo!A12, 'Preços coletados'!E:E)), 2)</f>
        <v>343.52</v>
      </c>
      <c r="H12" s="25">
        <f t="array" ref="H12">SMALL(IF('Preços coletados'!A:A=Resumo!A12, 'Preços coletados'!E:E), 1)</f>
        <v>216.51</v>
      </c>
      <c r="I12" s="29">
        <f t="array" ref="I12">IF(E12&gt;1, _xlfn.STDEV.S(IF('Preços coletados'!$A:$A=Resumo!$A12, 'Preços coletados'!$E:$E))/F12, 0)</f>
        <v>0.71410206412893706</v>
      </c>
      <c r="J12" s="25">
        <f t="shared" si="0"/>
        <v>343.52</v>
      </c>
      <c r="K12" s="30">
        <f t="shared" si="1"/>
        <v>300923.51999999996</v>
      </c>
      <c r="L12" s="15"/>
      <c r="T12" s="21"/>
    </row>
    <row r="13" spans="1:20" ht="85.5" customHeight="1" x14ac:dyDescent="0.25">
      <c r="A13" s="22">
        <v>4</v>
      </c>
      <c r="B13" s="27" t="s">
        <v>58</v>
      </c>
      <c r="C13" s="26" t="s">
        <v>23</v>
      </c>
      <c r="D13" s="24">
        <v>3072</v>
      </c>
      <c r="E13" s="22">
        <f>COUNTIF('Preços coletados'!A:A, Resumo!A13)</f>
        <v>4</v>
      </c>
      <c r="F13" s="25">
        <f>ROUND(AVERAGEIF('Preços coletados'!A:A, Resumo!A13, 'Preços coletados'!E:E), 2)</f>
        <v>77.849999999999994</v>
      </c>
      <c r="G13" s="11">
        <f t="array" ref="G13">ROUND(MEDIAN(IF('Preços coletados'!A:A=Resumo!A13, 'Preços coletados'!E:E)), 2)</f>
        <v>68.989999999999995</v>
      </c>
      <c r="H13" s="25">
        <f t="array" ref="H13">SMALL(IF('Preços coletados'!A:A=Resumo!A13, 'Preços coletados'!E:E), 1)</f>
        <v>51.42</v>
      </c>
      <c r="I13" s="29">
        <f t="array" ref="I13">IF(E13&gt;1, _xlfn.STDEV.S(IF('Preços coletados'!$A:$A=Resumo!$A13, 'Preços coletados'!$E:$E))/F13, 0)</f>
        <v>0.41575436755346229</v>
      </c>
      <c r="J13" s="25">
        <f t="shared" si="0"/>
        <v>68.989999999999995</v>
      </c>
      <c r="K13" s="30">
        <f t="shared" si="1"/>
        <v>211937.27999999997</v>
      </c>
      <c r="L13" s="15"/>
    </row>
    <row r="14" spans="1:20" ht="51" customHeight="1" x14ac:dyDescent="0.25">
      <c r="A14" s="22">
        <v>5</v>
      </c>
      <c r="B14" s="28" t="s">
        <v>63</v>
      </c>
      <c r="C14" s="26" t="s">
        <v>17</v>
      </c>
      <c r="D14" s="24">
        <v>1752</v>
      </c>
      <c r="E14" s="22">
        <f>COUNTIF('Preços coletados'!A:A, Resumo!A14)</f>
        <v>4</v>
      </c>
      <c r="F14" s="25">
        <f>ROUND(AVERAGEIF('Preços coletados'!A:A, Resumo!A14, 'Preços coletados'!E:E), 2)</f>
        <v>17.739999999999998</v>
      </c>
      <c r="G14" s="11">
        <f t="array" ref="G14">ROUND(MEDIAN(IF('Preços coletados'!A:A=Resumo!A14, 'Preços coletados'!E:E)), 2)</f>
        <v>12.53</v>
      </c>
      <c r="H14" s="25">
        <f t="array" ref="H14">SMALL(IF('Preços coletados'!A:A=Resumo!A14, 'Preços coletados'!E:E), 1)</f>
        <v>8.49</v>
      </c>
      <c r="I14" s="29">
        <f t="array" ref="I14">IF(E14&gt;1, _xlfn.STDEV.S(IF('Preços coletados'!$A:$A=Resumo!$A14, 'Preços coletados'!$E:$E))/F14, 0)</f>
        <v>0.75003715879359345</v>
      </c>
      <c r="J14" s="25">
        <f t="shared" si="0"/>
        <v>12.53</v>
      </c>
      <c r="K14" s="30">
        <f t="shared" si="1"/>
        <v>21952.559999999998</v>
      </c>
      <c r="L14" s="15"/>
    </row>
    <row r="15" spans="1:20" ht="25.5" customHeight="1" x14ac:dyDescent="0.25">
      <c r="A15" s="22">
        <v>6</v>
      </c>
      <c r="B15" s="31" t="s">
        <v>59</v>
      </c>
      <c r="C15" s="26" t="s">
        <v>23</v>
      </c>
      <c r="D15" s="24">
        <v>3072</v>
      </c>
      <c r="E15" s="22">
        <f>COUNTIF('Preços coletados'!A:A, Resumo!A15)</f>
        <v>4</v>
      </c>
      <c r="F15" s="25">
        <f>ROUND(AVERAGEIF('Preços coletados'!A:A, Resumo!A15, 'Preços coletados'!E:E), 2)</f>
        <v>72.22</v>
      </c>
      <c r="G15" s="11">
        <f t="array" ref="G15">ROUND(MEDIAN(IF('Preços coletados'!A:A=Resumo!A15, 'Preços coletados'!E:E)), 2)</f>
        <v>85.75</v>
      </c>
      <c r="H15" s="25">
        <f t="array" ref="H15">SMALL(IF('Preços coletados'!A:A=Resumo!A15, 'Preços coletados'!E:E), 1)</f>
        <v>18.38</v>
      </c>
      <c r="I15" s="29">
        <f t="array" ref="I15">IF(E15&gt;1, _xlfn.STDEV.S(IF('Preços coletados'!$A:$A=Resumo!$A15, 'Preços coletados'!$E:$E))/F15, 0)</f>
        <v>0.52163365811392237</v>
      </c>
      <c r="J15" s="25">
        <f t="shared" si="0"/>
        <v>85.75</v>
      </c>
      <c r="K15" s="30">
        <f t="shared" si="1"/>
        <v>263424</v>
      </c>
      <c r="L15" s="15"/>
    </row>
    <row r="16" spans="1:20" ht="115.5" customHeight="1" x14ac:dyDescent="0.25">
      <c r="A16" s="22">
        <v>7</v>
      </c>
      <c r="B16" s="27" t="s">
        <v>60</v>
      </c>
      <c r="C16" s="26" t="s">
        <v>17</v>
      </c>
      <c r="D16" s="24">
        <v>876</v>
      </c>
      <c r="E16" s="22">
        <f>COUNTIF('Preços coletados'!A:A, Resumo!A16)</f>
        <v>4</v>
      </c>
      <c r="F16" s="11">
        <f>ROUND(AVERAGEIF('Preços coletados'!A:A, Resumo!A16, 'Preços coletados'!E:E), 2)</f>
        <v>122.74</v>
      </c>
      <c r="G16" s="25">
        <f t="array" ref="G16">ROUND(MEDIAN(IF('Preços coletados'!A:A=Resumo!A16, 'Preços coletados'!E:E)), 2)</f>
        <v>120.48</v>
      </c>
      <c r="H16" s="25">
        <f t="array" ref="H16">SMALL(IF('Preços coletados'!A:A=Resumo!A16, 'Preços coletados'!E:E), 1)</f>
        <v>100</v>
      </c>
      <c r="I16" s="29">
        <f t="array" ref="I16">IF(E16&gt;1, _xlfn.STDEV.S(IF('Preços coletados'!$A:$A=Resumo!$A16, 'Preços coletados'!$E:$E))/F16, 0)</f>
        <v>0.17545899772043139</v>
      </c>
      <c r="J16" s="25">
        <f t="shared" si="0"/>
        <v>122.74</v>
      </c>
      <c r="K16" s="30">
        <f t="shared" si="1"/>
        <v>107520.23999999999</v>
      </c>
      <c r="L16" s="15"/>
    </row>
    <row r="17" spans="1:12" ht="65.25" customHeight="1" x14ac:dyDescent="0.25">
      <c r="A17" s="22">
        <v>8</v>
      </c>
      <c r="B17" s="27" t="s">
        <v>55</v>
      </c>
      <c r="C17" s="26" t="s">
        <v>17</v>
      </c>
      <c r="D17" s="24">
        <v>876</v>
      </c>
      <c r="E17" s="22">
        <f>COUNTIF('Preços coletados'!A:A, Resumo!A17)</f>
        <v>4</v>
      </c>
      <c r="F17" s="11">
        <f>ROUND(AVERAGEIF('Preços coletados'!A:A, Resumo!A17, 'Preços coletados'!E:E), 2)</f>
        <v>380.5</v>
      </c>
      <c r="G17" s="25">
        <f t="array" ref="G17">ROUND(MEDIAN(IF('Preços coletados'!A:A=Resumo!A17, 'Preços coletados'!E:E)), 2)</f>
        <v>405.1</v>
      </c>
      <c r="H17" s="25">
        <f t="array" ref="H17">SMALL(IF('Preços coletados'!A:A=Resumo!A17, 'Preços coletados'!E:E), 1)</f>
        <v>211.81</v>
      </c>
      <c r="I17" s="29">
        <f t="array" ref="I17">IF(E17&gt;1, _xlfn.STDEV.S(IF('Preços coletados'!$A:$A=Resumo!$A17, 'Preços coletados'!$E:$E))/F17, 0)</f>
        <v>0.31875297349890747</v>
      </c>
      <c r="J17" s="25">
        <f t="shared" si="0"/>
        <v>405.1</v>
      </c>
      <c r="K17" s="30">
        <f t="shared" si="1"/>
        <v>354867.60000000003</v>
      </c>
      <c r="L17" s="15"/>
    </row>
    <row r="18" spans="1:12" ht="42" customHeight="1" x14ac:dyDescent="0.25">
      <c r="A18" s="22">
        <v>9</v>
      </c>
      <c r="B18" s="28" t="s">
        <v>61</v>
      </c>
      <c r="C18" s="26" t="s">
        <v>17</v>
      </c>
      <c r="D18" s="24">
        <v>876</v>
      </c>
      <c r="E18" s="22">
        <f>COUNTIF('Preços coletados'!A:A, Resumo!A18)</f>
        <v>4</v>
      </c>
      <c r="F18" s="11">
        <f>ROUND(AVERAGEIF('Preços coletados'!A:A, Resumo!A18, 'Preços coletados'!E:E), 2)</f>
        <v>206.21</v>
      </c>
      <c r="G18" s="25">
        <f t="array" ref="G18">ROUND(MEDIAN(IF('Preços coletados'!A:A=Resumo!A18, 'Preços coletados'!E:E)), 2)</f>
        <v>207.54</v>
      </c>
      <c r="H18" s="25">
        <f t="array" ref="H18">SMALL(IF('Preços coletados'!A:A=Resumo!A18, 'Preços coletados'!E:E), 1)</f>
        <v>136.97999999999999</v>
      </c>
      <c r="I18" s="29">
        <f t="array" ref="I18">IF(E18&gt;1, _xlfn.STDEV.S(IF('Preços coletados'!$A:$A=Resumo!$A18, 'Preços coletados'!$E:$E))/F18, 0)</f>
        <v>0.27152150722149782</v>
      </c>
      <c r="J18" s="25">
        <f t="shared" si="0"/>
        <v>207.54</v>
      </c>
      <c r="K18" s="30">
        <f t="shared" si="1"/>
        <v>181805.03999999998</v>
      </c>
      <c r="L18" s="15"/>
    </row>
    <row r="19" spans="1:12" ht="58.5" customHeight="1" x14ac:dyDescent="0.25">
      <c r="A19" s="22">
        <v>10</v>
      </c>
      <c r="B19" s="31" t="s">
        <v>56</v>
      </c>
      <c r="C19" s="26" t="s">
        <v>23</v>
      </c>
      <c r="D19" s="24">
        <v>3072</v>
      </c>
      <c r="E19" s="22">
        <f>COUNTIF('Preços coletados'!A:A, Resumo!A19)</f>
        <v>4</v>
      </c>
      <c r="F19" s="25">
        <f>ROUND(AVERAGEIF('Preços coletados'!A:A, Resumo!A19, 'Preços coletados'!E:E), 2)</f>
        <v>88.84</v>
      </c>
      <c r="G19" s="11">
        <f t="array" ref="G19">ROUND(MEDIAN(IF('Preços coletados'!A:A=Resumo!A19, 'Preços coletados'!E:E)), 2)</f>
        <v>91.29</v>
      </c>
      <c r="H19" s="25">
        <f t="array" ref="H19">SMALL(IF('Preços coletados'!A:A=Resumo!A19, 'Preços coletados'!E:E), 1)</f>
        <v>65</v>
      </c>
      <c r="I19" s="29">
        <f t="array" ref="I19">IF(E19&gt;1, _xlfn.STDEV.S(IF('Preços coletados'!$A:$A=Resumo!$A19, 'Preços coletados'!$E:$E))/F19, 0)</f>
        <v>0.19950199111952052</v>
      </c>
      <c r="J19" s="25">
        <f t="shared" si="0"/>
        <v>88.84</v>
      </c>
      <c r="K19" s="30">
        <f t="shared" si="1"/>
        <v>272916.47999999998</v>
      </c>
      <c r="L19" s="15"/>
    </row>
    <row r="20" spans="1:12" ht="21.75" customHeight="1" x14ac:dyDescent="0.25">
      <c r="J20" s="18" t="s">
        <v>21</v>
      </c>
      <c r="K20" s="33">
        <f>SUM(K10:K19)</f>
        <v>2484515.04</v>
      </c>
    </row>
    <row r="24" spans="1:12" ht="27.75" customHeight="1" x14ac:dyDescent="0.25"/>
    <row r="25" spans="1:12" ht="24" customHeight="1" x14ac:dyDescent="0.25"/>
  </sheetData>
  <mergeCells count="10">
    <mergeCell ref="J8:K8"/>
    <mergeCell ref="A8:A9"/>
    <mergeCell ref="I8:I9"/>
    <mergeCell ref="H8:H9"/>
    <mergeCell ref="G8:G9"/>
    <mergeCell ref="F8:F9"/>
    <mergeCell ref="E8:E9"/>
    <mergeCell ref="D8:D9"/>
    <mergeCell ref="C8:C9"/>
    <mergeCell ref="B8:B9"/>
  </mergeCells>
  <conditionalFormatting sqref="F10:F19">
    <cfRule type="expression" dxfId="15" priority="2">
      <formula>I10&lt;=0.25</formula>
    </cfRule>
  </conditionalFormatting>
  <conditionalFormatting sqref="G10:G19">
    <cfRule type="expression" dxfId="14" priority="1">
      <formula>I10&gt;0.25</formula>
    </cfRule>
  </conditionalFormatting>
  <pageMargins left="0.51181102362204722" right="0.51181102362204722" top="0.78740157480314965" bottom="0.78740157480314965" header="0.31496062992125984" footer="0.31496062992125984"/>
  <pageSetup paperSize="9" scale="93" fitToHeight="0" orientation="landscape" r:id="rId1"/>
  <headerFooter>
    <oddHeader>&amp;A&amp;RPágina &amp;P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1800FA"/>
    <pageSetUpPr fitToPage="1"/>
  </sheetPr>
  <dimension ref="A1:G836"/>
  <sheetViews>
    <sheetView showGridLines="0" zoomScaleNormal="100" workbookViewId="0">
      <pane ySplit="1" topLeftCell="A41" activePane="bottomLeft" state="frozen"/>
      <selection pane="bottomLeft" activeCell="F4" sqref="F4"/>
    </sheetView>
  </sheetViews>
  <sheetFormatPr defaultRowHeight="15" x14ac:dyDescent="0.25"/>
  <cols>
    <col min="1" max="1" width="7.42578125" style="38" bestFit="1" customWidth="1"/>
    <col min="2" max="2" width="54.7109375" style="10" customWidth="1"/>
    <col min="3" max="3" width="15.28515625" style="12" customWidth="1"/>
    <col min="4" max="4" width="22.42578125" style="12" customWidth="1"/>
    <col min="5" max="5" width="14.7109375" style="3" customWidth="1"/>
    <col min="6" max="6" width="24.42578125" style="39" customWidth="1"/>
    <col min="7" max="7" width="21" style="44" customWidth="1"/>
    <col min="8" max="8" width="9.140625" customWidth="1"/>
  </cols>
  <sheetData>
    <row r="1" spans="1:7" s="17" customFormat="1" ht="30.75" customHeight="1" x14ac:dyDescent="0.25">
      <c r="A1" s="34" t="s">
        <v>8</v>
      </c>
      <c r="B1" s="35" t="s">
        <v>0</v>
      </c>
      <c r="C1" s="35" t="s">
        <v>9</v>
      </c>
      <c r="D1" s="35" t="s">
        <v>10</v>
      </c>
      <c r="E1" s="36" t="s">
        <v>11</v>
      </c>
      <c r="F1" s="37" t="s">
        <v>12</v>
      </c>
      <c r="G1" s="37" t="s">
        <v>13</v>
      </c>
    </row>
    <row r="2" spans="1:7" ht="63" customHeight="1" x14ac:dyDescent="0.25">
      <c r="A2" s="47">
        <v>1</v>
      </c>
      <c r="B2" s="48" t="s">
        <v>69</v>
      </c>
      <c r="C2" s="46" t="s">
        <v>18</v>
      </c>
      <c r="D2" s="46" t="s">
        <v>19</v>
      </c>
      <c r="E2" s="49">
        <v>312.64999999999998</v>
      </c>
      <c r="F2" s="50" t="s">
        <v>20</v>
      </c>
      <c r="G2" s="51" t="s">
        <v>25</v>
      </c>
    </row>
    <row r="3" spans="1:7" ht="64.5" customHeight="1" x14ac:dyDescent="0.25">
      <c r="A3" s="52">
        <v>1</v>
      </c>
      <c r="B3" s="48" t="s">
        <v>69</v>
      </c>
      <c r="C3" s="40" t="s">
        <v>22</v>
      </c>
      <c r="D3" s="40" t="s">
        <v>62</v>
      </c>
      <c r="E3" s="49">
        <v>127.96</v>
      </c>
      <c r="F3" s="50" t="s">
        <v>24</v>
      </c>
      <c r="G3" s="53" t="s">
        <v>66</v>
      </c>
    </row>
    <row r="4" spans="1:7" ht="69" customHeight="1" x14ac:dyDescent="0.25">
      <c r="A4" s="52">
        <v>1</v>
      </c>
      <c r="B4" s="48" t="s">
        <v>69</v>
      </c>
      <c r="C4" s="40" t="s">
        <v>53</v>
      </c>
      <c r="D4" s="40" t="s">
        <v>64</v>
      </c>
      <c r="E4" s="49">
        <v>137.38999999999999</v>
      </c>
      <c r="F4" s="50" t="s">
        <v>67</v>
      </c>
      <c r="G4" s="53" t="s">
        <v>65</v>
      </c>
    </row>
    <row r="5" spans="1:7" ht="108.75" customHeight="1" x14ac:dyDescent="0.25">
      <c r="A5" s="54">
        <v>2</v>
      </c>
      <c r="B5" s="55" t="str">
        <f>VLOOKUP(A5, Resumo!$A$10:$B$19, 2, FALSE)</f>
        <v>Luminárias de embutir para duas lâmpadas LED tubular de 18W, bivolt, 1850 lumens, com soquetes anti-vibratórios G13, abraçadeiras, plugs macho e fêmea, fios e cabos, com porta troffer separados ou em uma única peça que serão instalados conforme distribuição de projeto e ocupação. A posição do painel central de 243mm de largura por 1243mm de comprimento, com fiações, tomadas e soquetes. CATMAT 603665</v>
      </c>
      <c r="C5" s="41" t="s">
        <v>18</v>
      </c>
      <c r="D5" s="41" t="s">
        <v>19</v>
      </c>
      <c r="E5" s="56">
        <v>526.48</v>
      </c>
      <c r="F5" s="57" t="s">
        <v>20</v>
      </c>
      <c r="G5" s="58" t="s">
        <v>25</v>
      </c>
    </row>
    <row r="6" spans="1:7" ht="112.5" customHeight="1" x14ac:dyDescent="0.25">
      <c r="A6" s="59">
        <v>2</v>
      </c>
      <c r="B6" s="55" t="str">
        <f>VLOOKUP(A6, Resumo!$A$10:$B$19, 2, FALSE)</f>
        <v>Luminárias de embutir para duas lâmpadas LED tubular de 18W, bivolt, 1850 lumens, com soquetes anti-vibratórios G13, abraçadeiras, plugs macho e fêmea, fios e cabos, com porta troffer separados ou em uma única peça que serão instalados conforme distribuição de projeto e ocupação. A posição do painel central de 243mm de largura por 1243mm de comprimento, com fiações, tomadas e soquetes. CATMAT 603665</v>
      </c>
      <c r="C6" s="41" t="s">
        <v>22</v>
      </c>
      <c r="D6" s="41" t="s">
        <v>26</v>
      </c>
      <c r="E6" s="56">
        <v>346.08</v>
      </c>
      <c r="F6" s="57" t="s">
        <v>24</v>
      </c>
      <c r="G6" s="58" t="s">
        <v>66</v>
      </c>
    </row>
    <row r="7" spans="1:7" ht="100.5" customHeight="1" x14ac:dyDescent="0.25">
      <c r="A7" s="59">
        <v>2</v>
      </c>
      <c r="B7" s="55" t="str">
        <f>VLOOKUP(A7, Resumo!$A$10:$B$19, 2, FALSE)</f>
        <v>Luminárias de embutir para duas lâmpadas LED tubular de 18W, bivolt, 1850 lumens, com soquetes anti-vibratórios G13, abraçadeiras, plugs macho e fêmea, fios e cabos, com porta troffer separados ou em uma única peça que serão instalados conforme distribuição de projeto e ocupação. A posição do painel central de 243mm de largura por 1243mm de comprimento, com fiações, tomadas e soquetes. CATMAT 603665</v>
      </c>
      <c r="C7" s="41" t="s">
        <v>22</v>
      </c>
      <c r="D7" s="41" t="s">
        <v>27</v>
      </c>
      <c r="E7" s="56">
        <v>356.06</v>
      </c>
      <c r="F7" s="57" t="s">
        <v>24</v>
      </c>
      <c r="G7" s="58" t="s">
        <v>66</v>
      </c>
    </row>
    <row r="8" spans="1:7" ht="117.75" customHeight="1" x14ac:dyDescent="0.25">
      <c r="A8" s="54">
        <v>2</v>
      </c>
      <c r="B8" s="55" t="str">
        <f>VLOOKUP(A8, Resumo!$A$10:$B$19, 2, FALSE)</f>
        <v>Luminárias de embutir para duas lâmpadas LED tubular de 18W, bivolt, 1850 lumens, com soquetes anti-vibratórios G13, abraçadeiras, plugs macho e fêmea, fios e cabos, com porta troffer separados ou em uma única peça que serão instalados conforme distribuição de projeto e ocupação. A posição do painel central de 243mm de largura por 1243mm de comprimento, com fiações, tomadas e soquetes. CATMAT 603665</v>
      </c>
      <c r="C8" s="41" t="s">
        <v>22</v>
      </c>
      <c r="D8" s="41" t="s">
        <v>28</v>
      </c>
      <c r="E8" s="60">
        <v>356.35</v>
      </c>
      <c r="F8" s="57" t="s">
        <v>24</v>
      </c>
      <c r="G8" s="58" t="s">
        <v>66</v>
      </c>
    </row>
    <row r="9" spans="1:7" ht="76.5" customHeight="1" x14ac:dyDescent="0.25">
      <c r="A9" s="61">
        <v>3</v>
      </c>
      <c r="B9" s="62" t="str">
        <f>VLOOKUP(A9, Resumo!$A$10:$B$19, 2, FALSE)</f>
        <v>Difusor Troffer  para luminária de embutir com ocupação de 243mm de largura  e 1243mm de comprimento no painel do forro. Tipo  duplo com duto de  interligação e  direcionador de  ar  articulável. 
CATMAT 482209</v>
      </c>
      <c r="C9" s="40" t="s">
        <v>18</v>
      </c>
      <c r="D9" s="40" t="s">
        <v>19</v>
      </c>
      <c r="E9" s="63">
        <v>927.42</v>
      </c>
      <c r="F9" s="64" t="s">
        <v>20</v>
      </c>
      <c r="G9" s="65" t="s">
        <v>25</v>
      </c>
    </row>
    <row r="10" spans="1:7" ht="75.75" customHeight="1" x14ac:dyDescent="0.25">
      <c r="A10" s="61">
        <v>3</v>
      </c>
      <c r="B10" s="62" t="str">
        <f>VLOOKUP(A10, Resumo!$A$10:$B$19, 2, FALSE)</f>
        <v>Difusor Troffer  para luminária de embutir com ocupação de 243mm de largura  e 1243mm de comprimento no painel do forro. Tipo  duplo com duto de  interligação e  direcionador de  ar  articulável. 
CATMAT 482209</v>
      </c>
      <c r="C10" s="41" t="s">
        <v>22</v>
      </c>
      <c r="D10" s="40" t="s">
        <v>29</v>
      </c>
      <c r="E10" s="63">
        <v>431.98</v>
      </c>
      <c r="F10" s="64" t="s">
        <v>24</v>
      </c>
      <c r="G10" s="65" t="s">
        <v>66</v>
      </c>
    </row>
    <row r="11" spans="1:7" ht="80.25" customHeight="1" x14ac:dyDescent="0.25">
      <c r="A11" s="61">
        <v>3</v>
      </c>
      <c r="B11" s="62" t="str">
        <f>VLOOKUP(A11, Resumo!$A$10:$B$19, 2, FALSE)</f>
        <v>Difusor Troffer  para luminária de embutir com ocupação de 243mm de largura  e 1243mm de comprimento no painel do forro. Tipo  duplo com duto de  interligação e  direcionador de  ar  articulável. 
CATMAT 482209</v>
      </c>
      <c r="C11" s="41" t="s">
        <v>22</v>
      </c>
      <c r="D11" s="40" t="s">
        <v>30</v>
      </c>
      <c r="E11" s="63">
        <v>216.51</v>
      </c>
      <c r="F11" s="64" t="s">
        <v>24</v>
      </c>
      <c r="G11" s="65" t="s">
        <v>66</v>
      </c>
    </row>
    <row r="12" spans="1:7" ht="74.25" customHeight="1" x14ac:dyDescent="0.25">
      <c r="A12" s="61">
        <v>3</v>
      </c>
      <c r="B12" s="62" t="str">
        <f>VLOOKUP(A12, Resumo!$A$10:$B$19, 2, FALSE)</f>
        <v>Difusor Troffer  para luminária de embutir com ocupação de 243mm de largura  e 1243mm de comprimento no painel do forro. Tipo  duplo com duto de  interligação e  direcionador de  ar  articulável. 
CATMAT 482209</v>
      </c>
      <c r="C12" s="41" t="s">
        <v>22</v>
      </c>
      <c r="D12" s="40" t="s">
        <v>31</v>
      </c>
      <c r="E12" s="63">
        <v>255.05</v>
      </c>
      <c r="F12" s="64" t="s">
        <v>24</v>
      </c>
      <c r="G12" s="65" t="s">
        <v>66</v>
      </c>
    </row>
    <row r="13" spans="1:7" ht="69.75" customHeight="1" x14ac:dyDescent="0.25">
      <c r="A13" s="54">
        <v>4</v>
      </c>
      <c r="B13" s="55" t="str">
        <f>VLOOKUP(A13, Resumo!$A$10:$B$19, 2, FALSE)</f>
        <v>Desmonte e remoção dos forros e ferragens de sustentação, luminárias, fiações de instalações elétricas e de lógica, racks, tomadas, interruptores, troffers, tubulações de ar-condicionado, divisórias, portas e biombos. CATSER 18180</v>
      </c>
      <c r="C13" s="41" t="s">
        <v>18</v>
      </c>
      <c r="D13" s="41" t="s">
        <v>19</v>
      </c>
      <c r="E13" s="56">
        <v>122</v>
      </c>
      <c r="F13" s="57" t="s">
        <v>20</v>
      </c>
      <c r="G13" s="58" t="s">
        <v>25</v>
      </c>
    </row>
    <row r="14" spans="1:7" ht="71.25" customHeight="1" x14ac:dyDescent="0.25">
      <c r="A14" s="59">
        <v>4</v>
      </c>
      <c r="B14" s="55" t="str">
        <f>VLOOKUP(A14, Resumo!$A$10:$B$19, 2, FALSE)</f>
        <v>Desmonte e remoção dos forros e ferragens de sustentação, luminárias, fiações de instalações elétricas e de lógica, racks, tomadas, interruptores, troffers, tubulações de ar-condicionado, divisórias, portas e biombos. CATSER 18180</v>
      </c>
      <c r="C14" s="41" t="s">
        <v>22</v>
      </c>
      <c r="D14" s="41" t="s">
        <v>32</v>
      </c>
      <c r="E14" s="56">
        <v>81.99</v>
      </c>
      <c r="F14" s="57" t="s">
        <v>24</v>
      </c>
      <c r="G14" s="58" t="s">
        <v>66</v>
      </c>
    </row>
    <row r="15" spans="1:7" ht="75" customHeight="1" x14ac:dyDescent="0.25">
      <c r="A15" s="59">
        <v>4</v>
      </c>
      <c r="B15" s="55" t="str">
        <f>VLOOKUP(A15, Resumo!$A$10:$B$19, 2, FALSE)</f>
        <v>Desmonte e remoção dos forros e ferragens de sustentação, luminárias, fiações de instalações elétricas e de lógica, racks, tomadas, interruptores, troffers, tubulações de ar-condicionado, divisórias, portas e biombos. CATSER 18180</v>
      </c>
      <c r="C15" s="41" t="s">
        <v>22</v>
      </c>
      <c r="D15" s="41" t="s">
        <v>33</v>
      </c>
      <c r="E15" s="56">
        <v>51.42</v>
      </c>
      <c r="F15" s="57" t="s">
        <v>24</v>
      </c>
      <c r="G15" s="58" t="s">
        <v>66</v>
      </c>
    </row>
    <row r="16" spans="1:7" ht="71.25" customHeight="1" x14ac:dyDescent="0.25">
      <c r="A16" s="59">
        <v>4</v>
      </c>
      <c r="B16" s="55" t="str">
        <f>VLOOKUP(A16, Resumo!$A$10:$B$19, 2, FALSE)</f>
        <v>Desmonte e remoção dos forros e ferragens de sustentação, luminárias, fiações de instalações elétricas e de lógica, racks, tomadas, interruptores, troffers, tubulações de ar-condicionado, divisórias, portas e biombos. CATSER 18180</v>
      </c>
      <c r="C16" s="41" t="s">
        <v>22</v>
      </c>
      <c r="D16" s="41" t="s">
        <v>34</v>
      </c>
      <c r="E16" s="56">
        <v>55.99</v>
      </c>
      <c r="F16" s="57" t="s">
        <v>24</v>
      </c>
      <c r="G16" s="58" t="s">
        <v>66</v>
      </c>
    </row>
    <row r="17" spans="1:7" ht="39.75" customHeight="1" x14ac:dyDescent="0.25">
      <c r="A17" s="66">
        <v>5</v>
      </c>
      <c r="B17" s="62" t="str">
        <f>VLOOKUP(A17, Resumo!$A$10:$B$19, 2, FALSE)</f>
        <v>Lâmpadas LED tubular T8 de 18W, bivolt, 1850 lumens, cor da luz branca fria (6500K), com etiqueta ENCE. CATMAT 437542</v>
      </c>
      <c r="C17" s="40" t="s">
        <v>18</v>
      </c>
      <c r="D17" s="40" t="s">
        <v>19</v>
      </c>
      <c r="E17" s="63">
        <v>37.4</v>
      </c>
      <c r="F17" s="64" t="s">
        <v>20</v>
      </c>
      <c r="G17" s="65" t="s">
        <v>25</v>
      </c>
    </row>
    <row r="18" spans="1:7" ht="49.5" customHeight="1" x14ac:dyDescent="0.25">
      <c r="A18" s="61">
        <v>5</v>
      </c>
      <c r="B18" s="62" t="str">
        <f>VLOOKUP(A18, Resumo!$A$10:$B$19, 2, FALSE)</f>
        <v>Lâmpadas LED tubular T8 de 18W, bivolt, 1850 lumens, cor da luz branca fria (6500K), com etiqueta ENCE. CATMAT 437542</v>
      </c>
      <c r="C18" s="40" t="s">
        <v>22</v>
      </c>
      <c r="D18" s="40" t="s">
        <v>35</v>
      </c>
      <c r="E18" s="63">
        <v>8.49</v>
      </c>
      <c r="F18" s="64" t="s">
        <v>24</v>
      </c>
      <c r="G18" s="65" t="s">
        <v>66</v>
      </c>
    </row>
    <row r="19" spans="1:7" ht="50.25" customHeight="1" x14ac:dyDescent="0.25">
      <c r="A19" s="61">
        <v>5</v>
      </c>
      <c r="B19" s="62" t="str">
        <f>VLOOKUP(A19, Resumo!$A$10:$B$19, 2, FALSE)</f>
        <v>Lâmpadas LED tubular T8 de 18W, bivolt, 1850 lumens, cor da luz branca fria (6500K), com etiqueta ENCE. CATMAT 437542</v>
      </c>
      <c r="C19" s="40" t="s">
        <v>22</v>
      </c>
      <c r="D19" s="40" t="s">
        <v>36</v>
      </c>
      <c r="E19" s="63">
        <v>14.05</v>
      </c>
      <c r="F19" s="64" t="s">
        <v>24</v>
      </c>
      <c r="G19" s="65" t="s">
        <v>66</v>
      </c>
    </row>
    <row r="20" spans="1:7" ht="55.5" customHeight="1" x14ac:dyDescent="0.25">
      <c r="A20" s="61">
        <v>5</v>
      </c>
      <c r="B20" s="62" t="str">
        <f>VLOOKUP(A20, Resumo!$A$10:$B$19, 2, FALSE)</f>
        <v>Lâmpadas LED tubular T8 de 18W, bivolt, 1850 lumens, cor da luz branca fria (6500K), com etiqueta ENCE. CATMAT 437542</v>
      </c>
      <c r="C20" s="40" t="s">
        <v>22</v>
      </c>
      <c r="D20" s="40" t="s">
        <v>37</v>
      </c>
      <c r="E20" s="63">
        <v>11</v>
      </c>
      <c r="F20" s="64" t="s">
        <v>24</v>
      </c>
      <c r="G20" s="65" t="s">
        <v>66</v>
      </c>
    </row>
    <row r="21" spans="1:7" ht="42.75" customHeight="1" x14ac:dyDescent="0.25">
      <c r="A21" s="59">
        <v>6</v>
      </c>
      <c r="B21" s="67" t="str">
        <f>VLOOKUP(A21, Resumo!$A$10:$B$19, 2, FALSE)</f>
        <v>Instalação do forro de fibra mineral. CATSER 18180</v>
      </c>
      <c r="C21" s="41" t="s">
        <v>18</v>
      </c>
      <c r="D21" s="41" t="s">
        <v>19</v>
      </c>
      <c r="E21" s="56">
        <v>97.5</v>
      </c>
      <c r="F21" s="57" t="s">
        <v>20</v>
      </c>
      <c r="G21" s="58" t="s">
        <v>25</v>
      </c>
    </row>
    <row r="22" spans="1:7" ht="48" customHeight="1" x14ac:dyDescent="0.25">
      <c r="A22" s="59">
        <v>6</v>
      </c>
      <c r="B22" s="67" t="str">
        <f>VLOOKUP(A22, Resumo!$A$10:$B$19, 2, FALSE)</f>
        <v>Instalação do forro de fibra mineral. CATSER 18180</v>
      </c>
      <c r="C22" s="41" t="s">
        <v>18</v>
      </c>
      <c r="D22" s="41" t="s">
        <v>38</v>
      </c>
      <c r="E22" s="56">
        <v>74</v>
      </c>
      <c r="F22" s="57" t="s">
        <v>24</v>
      </c>
      <c r="G22" s="58" t="s">
        <v>66</v>
      </c>
    </row>
    <row r="23" spans="1:7" ht="36.75" customHeight="1" x14ac:dyDescent="0.25">
      <c r="A23" s="59">
        <v>6</v>
      </c>
      <c r="B23" s="67" t="str">
        <f>VLOOKUP(A23, Resumo!$A$10:$B$19, 2, FALSE)</f>
        <v>Instalação do forro de fibra mineral. CATSER 18180</v>
      </c>
      <c r="C23" s="41" t="s">
        <v>22</v>
      </c>
      <c r="D23" s="41" t="s">
        <v>39</v>
      </c>
      <c r="E23" s="56">
        <v>18.38</v>
      </c>
      <c r="F23" s="57" t="s">
        <v>24</v>
      </c>
      <c r="G23" s="58" t="s">
        <v>66</v>
      </c>
    </row>
    <row r="24" spans="1:7" ht="50.25" customHeight="1" x14ac:dyDescent="0.25">
      <c r="A24" s="59">
        <v>6</v>
      </c>
      <c r="B24" s="67" t="str">
        <f>VLOOKUP(A24, Resumo!$A$10:$B$19, 2, FALSE)</f>
        <v>Instalação do forro de fibra mineral. CATSER 18180</v>
      </c>
      <c r="C24" s="41" t="s">
        <v>22</v>
      </c>
      <c r="D24" s="41" t="s">
        <v>40</v>
      </c>
      <c r="E24" s="56">
        <v>98.99</v>
      </c>
      <c r="F24" s="57" t="s">
        <v>24</v>
      </c>
      <c r="G24" s="58" t="s">
        <v>66</v>
      </c>
    </row>
    <row r="25" spans="1:7" ht="102" customHeight="1" x14ac:dyDescent="0.25">
      <c r="A25" s="66">
        <v>7</v>
      </c>
      <c r="B25" s="62" t="str">
        <f>VLOOKUP(A25, Resumo!$A$10:$B$19, 2, FALSE)</f>
        <v>Instalação de luminárias de embutir com duas lâmpadas LED com ou sem troffer ou porta troffer, que serão instalados no forro, fixados na laje através dos acessórios de fixação, conforme distribuição de projeto e ocupação a posição do painel central de 243mm de largura por 1243mm de comprimento, com soquetes, tomadas e fiações. CATSER 18180</v>
      </c>
      <c r="C25" s="40" t="s">
        <v>18</v>
      </c>
      <c r="D25" s="40" t="s">
        <v>19</v>
      </c>
      <c r="E25" s="63">
        <v>112.7</v>
      </c>
      <c r="F25" s="64" t="s">
        <v>20</v>
      </c>
      <c r="G25" s="65" t="s">
        <v>25</v>
      </c>
    </row>
    <row r="26" spans="1:7" ht="89.25" customHeight="1" x14ac:dyDescent="0.25">
      <c r="A26" s="61">
        <v>7</v>
      </c>
      <c r="B26" s="62" t="str">
        <f>VLOOKUP(A26, Resumo!$A$10:$B$19, 2, FALSE)</f>
        <v>Instalação de luminárias de embutir com duas lâmpadas LED com ou sem troffer ou porta troffer, que serão instalados no forro, fixados na laje através dos acessórios de fixação, conforme distribuição de projeto e ocupação a posição do painel central de 243mm de largura por 1243mm de comprimento, com soquetes, tomadas e fiações. CATSER 18180</v>
      </c>
      <c r="C26" s="40" t="s">
        <v>22</v>
      </c>
      <c r="D26" s="40" t="s">
        <v>41</v>
      </c>
      <c r="E26" s="63">
        <v>128.25</v>
      </c>
      <c r="F26" s="64" t="s">
        <v>24</v>
      </c>
      <c r="G26" s="65" t="s">
        <v>66</v>
      </c>
    </row>
    <row r="27" spans="1:7" ht="86.25" customHeight="1" x14ac:dyDescent="0.25">
      <c r="A27" s="61">
        <v>7</v>
      </c>
      <c r="B27" s="62" t="str">
        <f>VLOOKUP(A27, Resumo!$A$10:$B$19, 2, FALSE)</f>
        <v>Instalação de luminárias de embutir com duas lâmpadas LED com ou sem troffer ou porta troffer, que serão instalados no forro, fixados na laje através dos acessórios de fixação, conforme distribuição de projeto e ocupação a posição do painel central de 243mm de largura por 1243mm de comprimento, com soquetes, tomadas e fiações. CATSER 18180</v>
      </c>
      <c r="C27" s="40" t="s">
        <v>22</v>
      </c>
      <c r="D27" s="40" t="s">
        <v>42</v>
      </c>
      <c r="E27" s="63">
        <v>150</v>
      </c>
      <c r="F27" s="64" t="s">
        <v>24</v>
      </c>
      <c r="G27" s="65" t="s">
        <v>66</v>
      </c>
    </row>
    <row r="28" spans="1:7" ht="91.5" customHeight="1" x14ac:dyDescent="0.25">
      <c r="A28" s="61">
        <v>7</v>
      </c>
      <c r="B28" s="62" t="str">
        <f>VLOOKUP(A28, Resumo!$A$10:$B$19, 2, FALSE)</f>
        <v>Instalação de luminárias de embutir com duas lâmpadas LED com ou sem troffer ou porta troffer, que serão instalados no forro, fixados na laje através dos acessórios de fixação, conforme distribuição de projeto e ocupação a posição do painel central de 243mm de largura por 1243mm de comprimento, com soquetes, tomadas e fiações. CATSER 18180</v>
      </c>
      <c r="C28" s="40" t="s">
        <v>22</v>
      </c>
      <c r="D28" s="40" t="s">
        <v>43</v>
      </c>
      <c r="E28" s="63">
        <v>100</v>
      </c>
      <c r="F28" s="64" t="s">
        <v>24</v>
      </c>
      <c r="G28" s="65" t="s">
        <v>66</v>
      </c>
    </row>
    <row r="29" spans="1:7" ht="57" customHeight="1" x14ac:dyDescent="0.25">
      <c r="A29" s="54">
        <v>8</v>
      </c>
      <c r="B29" s="55" t="str">
        <f>VLOOKUP(A29, Resumo!$A$10:$B$19, 2, FALSE)</f>
        <v>Instalação de pontos elétricos para os circuitos de luminárias, com fiações, disjuntores, tomadas, interruptores e quadro elétrico de distribuição até o quadro elétrico geral. CATSER 18180</v>
      </c>
      <c r="C29" s="41" t="s">
        <v>18</v>
      </c>
      <c r="D29" s="41" t="s">
        <v>19</v>
      </c>
      <c r="E29" s="56">
        <v>395.5</v>
      </c>
      <c r="F29" s="57" t="s">
        <v>20</v>
      </c>
      <c r="G29" s="58" t="s">
        <v>25</v>
      </c>
    </row>
    <row r="30" spans="1:7" ht="54" customHeight="1" x14ac:dyDescent="0.25">
      <c r="A30" s="59">
        <v>8</v>
      </c>
      <c r="B30" s="55" t="str">
        <f>VLOOKUP(A30, Resumo!$A$10:$B$19, 2, FALSE)</f>
        <v>Instalação de pontos elétricos para os circuitos de luminárias, com fiações, disjuntores, tomadas, interruptores e quadro elétrico de distribuição até o quadro elétrico geral. CATSER 18180</v>
      </c>
      <c r="C30" s="41" t="s">
        <v>22</v>
      </c>
      <c r="D30" s="41" t="s">
        <v>44</v>
      </c>
      <c r="E30" s="56">
        <v>414.69</v>
      </c>
      <c r="F30" s="57" t="s">
        <v>24</v>
      </c>
      <c r="G30" s="58" t="s">
        <v>66</v>
      </c>
    </row>
    <row r="31" spans="1:7" ht="49.5" customHeight="1" x14ac:dyDescent="0.25">
      <c r="A31" s="59">
        <v>8</v>
      </c>
      <c r="B31" s="55" t="str">
        <f>VLOOKUP(A31, Resumo!$A$10:$B$19, 2, FALSE)</f>
        <v>Instalação de pontos elétricos para os circuitos de luminárias, com fiações, disjuntores, tomadas, interruptores e quadro elétrico de distribuição até o quadro elétrico geral. CATSER 18180</v>
      </c>
      <c r="C31" s="41" t="s">
        <v>22</v>
      </c>
      <c r="D31" s="41" t="s">
        <v>45</v>
      </c>
      <c r="E31" s="56">
        <v>211.81</v>
      </c>
      <c r="F31" s="57" t="s">
        <v>24</v>
      </c>
      <c r="G31" s="58" t="s">
        <v>66</v>
      </c>
    </row>
    <row r="32" spans="1:7" ht="58.5" customHeight="1" x14ac:dyDescent="0.25">
      <c r="A32" s="59">
        <v>8</v>
      </c>
      <c r="B32" s="55" t="str">
        <f>VLOOKUP(A32, Resumo!$A$10:$B$19, 2, FALSE)</f>
        <v>Instalação de pontos elétricos para os circuitos de luminárias, com fiações, disjuntores, tomadas, interruptores e quadro elétrico de distribuição até o quadro elétrico geral. CATSER 18180</v>
      </c>
      <c r="C32" s="41" t="s">
        <v>22</v>
      </c>
      <c r="D32" s="41" t="s">
        <v>46</v>
      </c>
      <c r="E32" s="56">
        <v>500</v>
      </c>
      <c r="F32" s="57" t="s">
        <v>24</v>
      </c>
      <c r="G32" s="58" t="s">
        <v>66</v>
      </c>
    </row>
    <row r="33" spans="1:7" ht="41.25" customHeight="1" x14ac:dyDescent="0.25">
      <c r="A33" s="61">
        <v>9</v>
      </c>
      <c r="B33" s="62" t="str">
        <f>VLOOKUP(A33, Resumo!$A$10:$B$19, 2, FALSE)</f>
        <v>Instalação do difusor troffer/porta troffer fixados na laje através de acessórios de fixação.  CATSER 2054</v>
      </c>
      <c r="C33" s="40" t="s">
        <v>18</v>
      </c>
      <c r="D33" s="40" t="s">
        <v>19</v>
      </c>
      <c r="E33" s="63">
        <v>136.97999999999999</v>
      </c>
      <c r="F33" s="64" t="s">
        <v>20</v>
      </c>
      <c r="G33" s="65" t="s">
        <v>25</v>
      </c>
    </row>
    <row r="34" spans="1:7" ht="45" customHeight="1" x14ac:dyDescent="0.25">
      <c r="A34" s="61">
        <v>9</v>
      </c>
      <c r="B34" s="62" t="str">
        <f>VLOOKUP(A34, Resumo!$A$10:$B$19, 2, FALSE)</f>
        <v>Instalação do difusor troffer/porta troffer fixados na laje através de acessórios de fixação.  CATSER 2054</v>
      </c>
      <c r="C34" s="40" t="s">
        <v>22</v>
      </c>
      <c r="D34" s="40" t="s">
        <v>47</v>
      </c>
      <c r="E34" s="63">
        <v>198.1</v>
      </c>
      <c r="F34" s="64" t="s">
        <v>24</v>
      </c>
      <c r="G34" s="65" t="s">
        <v>66</v>
      </c>
    </row>
    <row r="35" spans="1:7" ht="42" customHeight="1" x14ac:dyDescent="0.25">
      <c r="A35" s="61">
        <v>9</v>
      </c>
      <c r="B35" s="62" t="str">
        <f>VLOOKUP(A35, Resumo!$A$10:$B$19, 2, FALSE)</f>
        <v>Instalação do difusor troffer/porta troffer fixados na laje através de acessórios de fixação.  CATSER 2054</v>
      </c>
      <c r="C35" s="40" t="s">
        <v>22</v>
      </c>
      <c r="D35" s="40" t="s">
        <v>48</v>
      </c>
      <c r="E35" s="63">
        <v>272.77</v>
      </c>
      <c r="F35" s="64" t="s">
        <v>24</v>
      </c>
      <c r="G35" s="65" t="s">
        <v>66</v>
      </c>
    </row>
    <row r="36" spans="1:7" ht="42.75" customHeight="1" x14ac:dyDescent="0.25">
      <c r="A36" s="61">
        <v>9</v>
      </c>
      <c r="B36" s="62" t="str">
        <f>VLOOKUP(A36, Resumo!$A$10:$B$19, 2, FALSE)</f>
        <v>Instalação do difusor troffer/porta troffer fixados na laje através de acessórios de fixação.  CATSER 2054</v>
      </c>
      <c r="C36" s="40" t="s">
        <v>22</v>
      </c>
      <c r="D36" s="40" t="s">
        <v>49</v>
      </c>
      <c r="E36" s="63">
        <v>216.98</v>
      </c>
      <c r="F36" s="64" t="s">
        <v>24</v>
      </c>
      <c r="G36" s="65" t="s">
        <v>66</v>
      </c>
    </row>
    <row r="37" spans="1:7" ht="49.5" customHeight="1" x14ac:dyDescent="0.25">
      <c r="A37" s="59">
        <v>10</v>
      </c>
      <c r="B37" s="55" t="str">
        <f>VLOOKUP(A37, Resumo!$A$10:$B$19, 2, FALSE)</f>
        <v>Limpeza e remoção de entulho e materiais com destinação dos resíduos para local devidamente apropriado. 
CATSER 25194</v>
      </c>
      <c r="C37" s="41" t="s">
        <v>18</v>
      </c>
      <c r="D37" s="41" t="s">
        <v>19</v>
      </c>
      <c r="E37" s="56">
        <v>65</v>
      </c>
      <c r="F37" s="68" t="s">
        <v>20</v>
      </c>
      <c r="G37" s="58" t="s">
        <v>25</v>
      </c>
    </row>
    <row r="38" spans="1:7" ht="52.5" customHeight="1" x14ac:dyDescent="0.25">
      <c r="A38" s="59">
        <v>10</v>
      </c>
      <c r="B38" s="55" t="str">
        <f>VLOOKUP(A38, Resumo!$A$10:$B$19, 2, FALSE)</f>
        <v>Limpeza e remoção de entulho e materiais com destinação dos resíduos para local devidamente apropriado. 
CATSER 25194</v>
      </c>
      <c r="C38" s="41" t="s">
        <v>22</v>
      </c>
      <c r="D38" s="41" t="s">
        <v>50</v>
      </c>
      <c r="E38" s="56">
        <v>107.77</v>
      </c>
      <c r="F38" s="57" t="s">
        <v>24</v>
      </c>
      <c r="G38" s="58" t="s">
        <v>66</v>
      </c>
    </row>
    <row r="39" spans="1:7" ht="59.25" customHeight="1" x14ac:dyDescent="0.25">
      <c r="A39" s="59">
        <v>10</v>
      </c>
      <c r="B39" s="55" t="str">
        <f>VLOOKUP(A39, Resumo!$A$10:$B$19, 2, FALSE)</f>
        <v>Limpeza e remoção de entulho e materiais com destinação dos resíduos para local devidamente apropriado. 
CATSER 25194</v>
      </c>
      <c r="C39" s="41" t="s">
        <v>22</v>
      </c>
      <c r="D39" s="41" t="s">
        <v>51</v>
      </c>
      <c r="E39" s="56">
        <v>89.93</v>
      </c>
      <c r="F39" s="57" t="s">
        <v>24</v>
      </c>
      <c r="G39" s="58" t="s">
        <v>66</v>
      </c>
    </row>
    <row r="40" spans="1:7" ht="38.25" x14ac:dyDescent="0.25">
      <c r="A40" s="59">
        <v>10</v>
      </c>
      <c r="B40" s="55" t="str">
        <f>VLOOKUP(A40, Resumo!$A$10:$B$19, 2, FALSE)</f>
        <v>Limpeza e remoção de entulho e materiais com destinação dos resíduos para local devidamente apropriado. 
CATSER 25194</v>
      </c>
      <c r="C40" s="41" t="s">
        <v>22</v>
      </c>
      <c r="D40" s="41" t="s">
        <v>52</v>
      </c>
      <c r="E40" s="56">
        <v>92.65</v>
      </c>
      <c r="F40" s="57" t="s">
        <v>24</v>
      </c>
      <c r="G40" s="58" t="s">
        <v>66</v>
      </c>
    </row>
    <row r="41" spans="1:7" x14ac:dyDescent="0.25">
      <c r="G41" s="45"/>
    </row>
    <row r="42" spans="1:7" x14ac:dyDescent="0.25">
      <c r="G42" s="45"/>
    </row>
    <row r="43" spans="1:7" x14ac:dyDescent="0.25">
      <c r="G43" s="45"/>
    </row>
    <row r="44" spans="1:7" x14ac:dyDescent="0.25">
      <c r="G44" s="45"/>
    </row>
    <row r="45" spans="1:7" x14ac:dyDescent="0.25">
      <c r="G45" s="45"/>
    </row>
    <row r="46" spans="1:7" x14ac:dyDescent="0.25">
      <c r="G46" s="45"/>
    </row>
    <row r="47" spans="1:7" x14ac:dyDescent="0.25">
      <c r="G47" s="45"/>
    </row>
    <row r="48" spans="1:7" x14ac:dyDescent="0.25">
      <c r="G48" s="45"/>
    </row>
    <row r="49" spans="7:7" x14ac:dyDescent="0.25">
      <c r="G49" s="45"/>
    </row>
    <row r="50" spans="7:7" x14ac:dyDescent="0.25">
      <c r="G50" s="45"/>
    </row>
    <row r="51" spans="7:7" x14ac:dyDescent="0.25">
      <c r="G51" s="45"/>
    </row>
    <row r="52" spans="7:7" x14ac:dyDescent="0.25">
      <c r="G52" s="45"/>
    </row>
    <row r="53" spans="7:7" x14ac:dyDescent="0.25">
      <c r="G53" s="45"/>
    </row>
    <row r="54" spans="7:7" x14ac:dyDescent="0.25">
      <c r="G54" s="45"/>
    </row>
    <row r="55" spans="7:7" x14ac:dyDescent="0.25">
      <c r="G55" s="45"/>
    </row>
    <row r="56" spans="7:7" x14ac:dyDescent="0.25">
      <c r="G56" s="45"/>
    </row>
    <row r="57" spans="7:7" x14ac:dyDescent="0.25">
      <c r="G57" s="45"/>
    </row>
    <row r="58" spans="7:7" x14ac:dyDescent="0.25">
      <c r="G58" s="45"/>
    </row>
    <row r="59" spans="7:7" x14ac:dyDescent="0.25">
      <c r="G59" s="45"/>
    </row>
    <row r="60" spans="7:7" x14ac:dyDescent="0.25">
      <c r="G60" s="45"/>
    </row>
    <row r="61" spans="7:7" x14ac:dyDescent="0.25">
      <c r="G61" s="45"/>
    </row>
    <row r="62" spans="7:7" x14ac:dyDescent="0.25">
      <c r="G62" s="45"/>
    </row>
    <row r="63" spans="7:7" x14ac:dyDescent="0.25">
      <c r="G63" s="45"/>
    </row>
    <row r="64" spans="7:7" x14ac:dyDescent="0.25">
      <c r="G64" s="45"/>
    </row>
    <row r="65" spans="7:7" x14ac:dyDescent="0.25">
      <c r="G65" s="45"/>
    </row>
    <row r="66" spans="7:7" x14ac:dyDescent="0.25">
      <c r="G66" s="45"/>
    </row>
    <row r="67" spans="7:7" x14ac:dyDescent="0.25">
      <c r="G67" s="45"/>
    </row>
    <row r="68" spans="7:7" x14ac:dyDescent="0.25">
      <c r="G68" s="45"/>
    </row>
    <row r="69" spans="7:7" x14ac:dyDescent="0.25">
      <c r="G69" s="45"/>
    </row>
    <row r="70" spans="7:7" x14ac:dyDescent="0.25">
      <c r="G70" s="45"/>
    </row>
    <row r="71" spans="7:7" x14ac:dyDescent="0.25">
      <c r="G71" s="45"/>
    </row>
    <row r="72" spans="7:7" x14ac:dyDescent="0.25">
      <c r="G72" s="45"/>
    </row>
    <row r="73" spans="7:7" x14ac:dyDescent="0.25">
      <c r="G73" s="45"/>
    </row>
    <row r="74" spans="7:7" x14ac:dyDescent="0.25">
      <c r="G74" s="45"/>
    </row>
    <row r="75" spans="7:7" x14ac:dyDescent="0.25">
      <c r="G75" s="45"/>
    </row>
    <row r="76" spans="7:7" x14ac:dyDescent="0.25">
      <c r="G76" s="45"/>
    </row>
    <row r="77" spans="7:7" x14ac:dyDescent="0.25">
      <c r="G77" s="45"/>
    </row>
    <row r="78" spans="7:7" x14ac:dyDescent="0.25">
      <c r="G78" s="45"/>
    </row>
    <row r="79" spans="7:7" x14ac:dyDescent="0.25">
      <c r="G79" s="45"/>
    </row>
    <row r="80" spans="7:7" x14ac:dyDescent="0.25">
      <c r="G80" s="45"/>
    </row>
    <row r="81" spans="7:7" x14ac:dyDescent="0.25">
      <c r="G81" s="45"/>
    </row>
    <row r="82" spans="7:7" x14ac:dyDescent="0.25">
      <c r="G82" s="45"/>
    </row>
    <row r="83" spans="7:7" x14ac:dyDescent="0.25">
      <c r="G83" s="45"/>
    </row>
    <row r="84" spans="7:7" x14ac:dyDescent="0.25">
      <c r="G84" s="45"/>
    </row>
    <row r="85" spans="7:7" x14ac:dyDescent="0.25">
      <c r="G85" s="45"/>
    </row>
    <row r="86" spans="7:7" x14ac:dyDescent="0.25">
      <c r="G86" s="45"/>
    </row>
    <row r="87" spans="7:7" x14ac:dyDescent="0.25">
      <c r="G87" s="45"/>
    </row>
    <row r="88" spans="7:7" x14ac:dyDescent="0.25">
      <c r="G88" s="45"/>
    </row>
    <row r="89" spans="7:7" x14ac:dyDescent="0.25">
      <c r="G89" s="45"/>
    </row>
    <row r="90" spans="7:7" x14ac:dyDescent="0.25">
      <c r="G90" s="45"/>
    </row>
    <row r="91" spans="7:7" x14ac:dyDescent="0.25">
      <c r="G91" s="45"/>
    </row>
    <row r="92" spans="7:7" x14ac:dyDescent="0.25">
      <c r="G92" s="45"/>
    </row>
    <row r="93" spans="7:7" x14ac:dyDescent="0.25">
      <c r="G93" s="45"/>
    </row>
    <row r="94" spans="7:7" x14ac:dyDescent="0.25">
      <c r="G94" s="45"/>
    </row>
    <row r="95" spans="7:7" x14ac:dyDescent="0.25">
      <c r="G95" s="45"/>
    </row>
    <row r="96" spans="7:7" x14ac:dyDescent="0.25">
      <c r="G96" s="45"/>
    </row>
    <row r="97" spans="7:7" x14ac:dyDescent="0.25">
      <c r="G97" s="45"/>
    </row>
    <row r="98" spans="7:7" x14ac:dyDescent="0.25">
      <c r="G98" s="45"/>
    </row>
    <row r="99" spans="7:7" x14ac:dyDescent="0.25">
      <c r="G99" s="45"/>
    </row>
    <row r="100" spans="7:7" x14ac:dyDescent="0.25">
      <c r="G100" s="45"/>
    </row>
    <row r="101" spans="7:7" x14ac:dyDescent="0.25">
      <c r="G101" s="45"/>
    </row>
    <row r="102" spans="7:7" x14ac:dyDescent="0.25">
      <c r="G102" s="45"/>
    </row>
    <row r="103" spans="7:7" x14ac:dyDescent="0.25">
      <c r="G103" s="45"/>
    </row>
    <row r="104" spans="7:7" x14ac:dyDescent="0.25">
      <c r="G104" s="45"/>
    </row>
    <row r="105" spans="7:7" x14ac:dyDescent="0.25">
      <c r="G105" s="45"/>
    </row>
    <row r="106" spans="7:7" x14ac:dyDescent="0.25">
      <c r="G106" s="45"/>
    </row>
    <row r="107" spans="7:7" x14ac:dyDescent="0.25">
      <c r="G107" s="45"/>
    </row>
    <row r="108" spans="7:7" x14ac:dyDescent="0.25">
      <c r="G108" s="45"/>
    </row>
    <row r="109" spans="7:7" x14ac:dyDescent="0.25">
      <c r="G109" s="45"/>
    </row>
    <row r="110" spans="7:7" x14ac:dyDescent="0.25">
      <c r="G110" s="45"/>
    </row>
    <row r="111" spans="7:7" x14ac:dyDescent="0.25">
      <c r="G111" s="45"/>
    </row>
    <row r="112" spans="7:7" x14ac:dyDescent="0.25">
      <c r="G112" s="45"/>
    </row>
    <row r="113" spans="7:7" x14ac:dyDescent="0.25">
      <c r="G113" s="45"/>
    </row>
    <row r="114" spans="7:7" x14ac:dyDescent="0.25">
      <c r="G114" s="45"/>
    </row>
    <row r="115" spans="7:7" x14ac:dyDescent="0.25">
      <c r="G115" s="45"/>
    </row>
    <row r="116" spans="7:7" x14ac:dyDescent="0.25">
      <c r="G116" s="45"/>
    </row>
    <row r="117" spans="7:7" x14ac:dyDescent="0.25">
      <c r="G117" s="45"/>
    </row>
    <row r="118" spans="7:7" x14ac:dyDescent="0.25">
      <c r="G118" s="45"/>
    </row>
    <row r="119" spans="7:7" x14ac:dyDescent="0.25">
      <c r="G119" s="45"/>
    </row>
    <row r="120" spans="7:7" x14ac:dyDescent="0.25">
      <c r="G120" s="45"/>
    </row>
    <row r="121" spans="7:7" x14ac:dyDescent="0.25">
      <c r="G121" s="45"/>
    </row>
    <row r="122" spans="7:7" x14ac:dyDescent="0.25">
      <c r="G122" s="45"/>
    </row>
    <row r="123" spans="7:7" x14ac:dyDescent="0.25">
      <c r="G123" s="45"/>
    </row>
    <row r="124" spans="7:7" x14ac:dyDescent="0.25">
      <c r="G124" s="45"/>
    </row>
    <row r="125" spans="7:7" x14ac:dyDescent="0.25">
      <c r="G125" s="45"/>
    </row>
    <row r="126" spans="7:7" x14ac:dyDescent="0.25">
      <c r="G126" s="45"/>
    </row>
    <row r="127" spans="7:7" x14ac:dyDescent="0.25">
      <c r="G127" s="45"/>
    </row>
    <row r="128" spans="7:7" x14ac:dyDescent="0.25">
      <c r="G128" s="45"/>
    </row>
    <row r="129" spans="7:7" x14ac:dyDescent="0.25">
      <c r="G129" s="45"/>
    </row>
    <row r="130" spans="7:7" x14ac:dyDescent="0.25">
      <c r="G130" s="45"/>
    </row>
    <row r="131" spans="7:7" x14ac:dyDescent="0.25">
      <c r="G131" s="45"/>
    </row>
    <row r="132" spans="7:7" x14ac:dyDescent="0.25">
      <c r="G132" s="45"/>
    </row>
    <row r="133" spans="7:7" x14ac:dyDescent="0.25">
      <c r="G133" s="45"/>
    </row>
    <row r="134" spans="7:7" x14ac:dyDescent="0.25">
      <c r="G134" s="45"/>
    </row>
    <row r="135" spans="7:7" x14ac:dyDescent="0.25">
      <c r="G135" s="45"/>
    </row>
    <row r="136" spans="7:7" x14ac:dyDescent="0.25">
      <c r="G136" s="45"/>
    </row>
    <row r="137" spans="7:7" x14ac:dyDescent="0.25">
      <c r="G137" s="45"/>
    </row>
    <row r="138" spans="7:7" x14ac:dyDescent="0.25">
      <c r="G138" s="45"/>
    </row>
    <row r="139" spans="7:7" x14ac:dyDescent="0.25">
      <c r="G139" s="45"/>
    </row>
    <row r="140" spans="7:7" x14ac:dyDescent="0.25">
      <c r="G140" s="45"/>
    </row>
    <row r="141" spans="7:7" x14ac:dyDescent="0.25">
      <c r="G141" s="45"/>
    </row>
    <row r="142" spans="7:7" x14ac:dyDescent="0.25">
      <c r="G142" s="45"/>
    </row>
    <row r="143" spans="7:7" x14ac:dyDescent="0.25">
      <c r="G143" s="45"/>
    </row>
    <row r="144" spans="7:7" x14ac:dyDescent="0.25">
      <c r="G144" s="45"/>
    </row>
    <row r="145" spans="7:7" x14ac:dyDescent="0.25">
      <c r="G145" s="45"/>
    </row>
    <row r="146" spans="7:7" x14ac:dyDescent="0.25">
      <c r="G146" s="45"/>
    </row>
    <row r="147" spans="7:7" x14ac:dyDescent="0.25">
      <c r="G147" s="45"/>
    </row>
    <row r="148" spans="7:7" x14ac:dyDescent="0.25">
      <c r="G148" s="45"/>
    </row>
    <row r="149" spans="7:7" x14ac:dyDescent="0.25">
      <c r="G149" s="45"/>
    </row>
    <row r="150" spans="7:7" x14ac:dyDescent="0.25">
      <c r="G150" s="45"/>
    </row>
    <row r="151" spans="7:7" x14ac:dyDescent="0.25">
      <c r="G151" s="45"/>
    </row>
    <row r="152" spans="7:7" x14ac:dyDescent="0.25">
      <c r="G152" s="45"/>
    </row>
    <row r="153" spans="7:7" x14ac:dyDescent="0.25">
      <c r="G153" s="45"/>
    </row>
    <row r="154" spans="7:7" x14ac:dyDescent="0.25">
      <c r="G154" s="45"/>
    </row>
    <row r="155" spans="7:7" x14ac:dyDescent="0.25">
      <c r="G155" s="45"/>
    </row>
    <row r="156" spans="7:7" x14ac:dyDescent="0.25">
      <c r="G156" s="45"/>
    </row>
    <row r="157" spans="7:7" x14ac:dyDescent="0.25">
      <c r="G157" s="45"/>
    </row>
    <row r="158" spans="7:7" x14ac:dyDescent="0.25">
      <c r="G158" s="45"/>
    </row>
    <row r="159" spans="7:7" x14ac:dyDescent="0.25">
      <c r="G159" s="45"/>
    </row>
    <row r="160" spans="7:7" x14ac:dyDescent="0.25">
      <c r="G160" s="45"/>
    </row>
    <row r="161" spans="7:7" x14ac:dyDescent="0.25">
      <c r="G161" s="45"/>
    </row>
    <row r="162" spans="7:7" x14ac:dyDescent="0.25">
      <c r="G162" s="45"/>
    </row>
    <row r="163" spans="7:7" x14ac:dyDescent="0.25">
      <c r="G163" s="45"/>
    </row>
    <row r="164" spans="7:7" x14ac:dyDescent="0.25">
      <c r="G164" s="45"/>
    </row>
    <row r="165" spans="7:7" x14ac:dyDescent="0.25">
      <c r="G165" s="45"/>
    </row>
    <row r="166" spans="7:7" x14ac:dyDescent="0.25">
      <c r="G166" s="45"/>
    </row>
    <row r="167" spans="7:7" x14ac:dyDescent="0.25">
      <c r="G167" s="45"/>
    </row>
    <row r="168" spans="7:7" x14ac:dyDescent="0.25">
      <c r="G168" s="45"/>
    </row>
    <row r="169" spans="7:7" x14ac:dyDescent="0.25">
      <c r="G169" s="45"/>
    </row>
    <row r="170" spans="7:7" x14ac:dyDescent="0.25">
      <c r="G170" s="45"/>
    </row>
    <row r="171" spans="7:7" x14ac:dyDescent="0.25">
      <c r="G171" s="45"/>
    </row>
    <row r="172" spans="7:7" x14ac:dyDescent="0.25">
      <c r="G172" s="45"/>
    </row>
    <row r="173" spans="7:7" x14ac:dyDescent="0.25">
      <c r="G173" s="45"/>
    </row>
    <row r="174" spans="7:7" x14ac:dyDescent="0.25">
      <c r="G174" s="45"/>
    </row>
    <row r="175" spans="7:7" x14ac:dyDescent="0.25">
      <c r="G175" s="45"/>
    </row>
    <row r="176" spans="7:7" x14ac:dyDescent="0.25">
      <c r="G176" s="45"/>
    </row>
    <row r="177" spans="7:7" x14ac:dyDescent="0.25">
      <c r="G177" s="45"/>
    </row>
    <row r="178" spans="7:7" x14ac:dyDescent="0.25">
      <c r="G178" s="45"/>
    </row>
    <row r="179" spans="7:7" x14ac:dyDescent="0.25">
      <c r="G179" s="45"/>
    </row>
    <row r="180" spans="7:7" x14ac:dyDescent="0.25">
      <c r="G180" s="45"/>
    </row>
    <row r="181" spans="7:7" x14ac:dyDescent="0.25">
      <c r="G181" s="45"/>
    </row>
    <row r="182" spans="7:7" x14ac:dyDescent="0.25">
      <c r="G182" s="45"/>
    </row>
    <row r="836" spans="7:7" x14ac:dyDescent="0.25">
      <c r="G836" s="45"/>
    </row>
  </sheetData>
  <autoFilter ref="A1:G39">
    <sortState ref="A2:G23">
      <sortCondition ref="A1:A11"/>
    </sortState>
  </autoFilter>
  <sortState ref="A2:F7">
    <sortCondition ref="A7"/>
    <sortCondition ref="C7"/>
    <sortCondition ref="D7"/>
  </sortState>
  <phoneticPr fontId="3" type="noConversion"/>
  <conditionalFormatting sqref="A1:G1 A7:C7 E7:G7 A5:G6 A10:C10 E10:G10 A11:G13 A14:C14 E14:G14 A15:G21 A22:C22 E22:G22 A23:G23 A24:C24 E24:G24 A25:G25 A29:G29 A26:C28 E26:G28 A33:G33 A30:C31 E30:G30 E31 A32:E32 F31:G32 A34:C35 E34:G35 A36:G37 A38:C38 E38:G38 A8:G9 C2:G4 A2:A4 A39:G1048576">
    <cfRule type="expression" dxfId="13" priority="19">
      <formula>ISODD($A1)</formula>
    </cfRule>
  </conditionalFormatting>
  <conditionalFormatting sqref="D7">
    <cfRule type="expression" dxfId="12" priority="17">
      <formula>ISODD($A7)</formula>
    </cfRule>
  </conditionalFormatting>
  <conditionalFormatting sqref="D10">
    <cfRule type="expression" dxfId="11" priority="16">
      <formula>ISODD($A10)</formula>
    </cfRule>
  </conditionalFormatting>
  <conditionalFormatting sqref="D14">
    <cfRule type="expression" dxfId="10" priority="15">
      <formula>ISODD($A14)</formula>
    </cfRule>
  </conditionalFormatting>
  <conditionalFormatting sqref="D22">
    <cfRule type="expression" dxfId="9" priority="14">
      <formula>ISODD($A22)</formula>
    </cfRule>
  </conditionalFormatting>
  <conditionalFormatting sqref="D24">
    <cfRule type="expression" dxfId="8" priority="13">
      <formula>ISODD($A24)</formula>
    </cfRule>
  </conditionalFormatting>
  <conditionalFormatting sqref="D26">
    <cfRule type="expression" dxfId="7" priority="12">
      <formula>ISODD($A26)</formula>
    </cfRule>
  </conditionalFormatting>
  <conditionalFormatting sqref="D27">
    <cfRule type="expression" dxfId="6" priority="11">
      <formula>ISODD($A27)</formula>
    </cfRule>
  </conditionalFormatting>
  <conditionalFormatting sqref="D28">
    <cfRule type="expression" dxfId="5" priority="10">
      <formula>ISODD($A28)</formula>
    </cfRule>
  </conditionalFormatting>
  <conditionalFormatting sqref="D30">
    <cfRule type="expression" dxfId="4" priority="9">
      <formula>ISODD($A30)</formula>
    </cfRule>
  </conditionalFormatting>
  <conditionalFormatting sqref="D31">
    <cfRule type="expression" dxfId="3" priority="8">
      <formula>ISODD($A31)</formula>
    </cfRule>
  </conditionalFormatting>
  <conditionalFormatting sqref="D35">
    <cfRule type="expression" dxfId="2" priority="7">
      <formula>ISODD($A35)</formula>
    </cfRule>
  </conditionalFormatting>
  <conditionalFormatting sqref="D34">
    <cfRule type="expression" dxfId="1" priority="6">
      <formula>ISODD($A34)</formula>
    </cfRule>
  </conditionalFormatting>
  <conditionalFormatting sqref="D38">
    <cfRule type="expression" dxfId="0" priority="5">
      <formula>ISODD($A38)</formula>
    </cfRule>
  </conditionalFormatting>
  <pageMargins left="0.51181102362204722" right="0.51181102362204722" top="0.78740157480314965" bottom="0.78740157480314965" header="0.31496062992125984" footer="0.31496062992125984"/>
  <pageSetup paperSize="9" scale="85" fitToHeight="0" orientation="landscape" r:id="rId1"/>
  <headerFooter>
    <oddHeader>&amp;A&amp;RPágina &amp;P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31A57B126A34742B047C4F39CDECF11" ma:contentTypeVersion="0" ma:contentTypeDescription="Crie um novo documento." ma:contentTypeScope="" ma:versionID="33ddd5d004b54ca1ad03dabb82cccc4d">
  <xsd:schema xmlns:xsd="http://www.w3.org/2001/XMLSchema" xmlns:xs="http://www.w3.org/2001/XMLSchema" xmlns:p="http://schemas.microsoft.com/office/2006/metadata/properties" targetNamespace="http://schemas.microsoft.com/office/2006/metadata/properties" ma:root="true" ma:fieldsID="978f746c3a1c47dbaea02d3be93aa98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B523913-F294-46AE-9186-61628878037F}">
  <ds:schemaRefs>
    <ds:schemaRef ds:uri="http://schemas.microsoft.com/office/2006/metadata/properties"/>
    <ds:schemaRef ds:uri="http://www.w3.org/XML/1998/namespace"/>
    <ds:schemaRef ds:uri="http://schemas.microsoft.com/office/2006/documentManagement/types"/>
    <ds:schemaRef ds:uri="http://purl.org/dc/terms/"/>
    <ds:schemaRef ds:uri="http://purl.org/dc/elements/1.1/"/>
    <ds:schemaRef ds:uri="http://schemas.openxmlformats.org/package/2006/metadata/core-properties"/>
    <ds:schemaRef ds:uri="http://purl.org/dc/dcmitype/"/>
    <ds:schemaRef ds:uri="http://schemas.microsoft.com/office/infopath/2007/PartnerControls"/>
  </ds:schemaRefs>
</ds:datastoreItem>
</file>

<file path=customXml/itemProps2.xml><?xml version="1.0" encoding="utf-8"?>
<ds:datastoreItem xmlns:ds="http://schemas.openxmlformats.org/officeDocument/2006/customXml" ds:itemID="{15AAF4E5-B377-426D-A9DC-3A05F8B282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98251C18-35C8-42A2-9724-970FB06355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Resumo</vt:lpstr>
      <vt:lpstr>Preços coletados</vt:lpstr>
      <vt:lpstr>'Preços coletados'!Titulos_de_impressao</vt:lpstr>
      <vt:lpstr>Resumo!Titulos_de_impressao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Rodolfo Blancato</dc:creator>
  <cp:keywords/>
  <dc:description/>
  <cp:lastModifiedBy>ISMAEL ANTONIO DE PAULA</cp:lastModifiedBy>
  <cp:revision/>
  <cp:lastPrinted>2022-03-24T22:49:26Z</cp:lastPrinted>
  <dcterms:created xsi:type="dcterms:W3CDTF">2020-04-15T15:56:14Z</dcterms:created>
  <dcterms:modified xsi:type="dcterms:W3CDTF">2025-08-29T20:11:02Z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0x010100F31A57B126A34742B047C4F39CDECF11</vt:lpwstr>
  </property>
</Properties>
</file>